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85" windowWidth="20955" windowHeight="9795"/>
  </bookViews>
  <sheets>
    <sheet name="Μισθωμένες γραμμές " sheetId="1" r:id="rId1"/>
    <sheet name="Γεωγραφική ανάλυση Τερματικών" sheetId="2" r:id="rId2"/>
    <sheet name="Γεωγραφική ανάλυση Ζευκτικών" sheetId="3" r:id="rId3"/>
  </sheets>
  <externalReferences>
    <externalReference r:id="rId4"/>
  </externalReferences>
  <definedNames>
    <definedName name="__IntlFixup" hidden="1">TRUE</definedName>
    <definedName name="__IntlFixupTable" localSheetId="2" hidden="1">#REF!</definedName>
    <definedName name="__IntlFixupTable" localSheetId="1" hidden="1">#REF!</definedName>
    <definedName name="__IntlFixupTable" localSheetId="0" hidden="1">#REF!</definedName>
    <definedName name="__IntlFixupTable" hidden="1">#REF!</definedName>
    <definedName name="_IntlFixupTable1" localSheetId="2" hidden="1">#REF!</definedName>
    <definedName name="_IntlFixupTable1" localSheetId="1" hidden="1">#REF!</definedName>
    <definedName name="_IntlFixupTable1" hidden="1">#REF!</definedName>
    <definedName name="d">[1]Scenarios!$N$4</definedName>
    <definedName name="_xlnm.Print_Area" localSheetId="2">'Γεωγραφική ανάλυση Ζευκτικών'!$A$1:$K$67</definedName>
    <definedName name="_xlnm.Print_Area" localSheetId="1">'Γεωγραφική ανάλυση Τερματικών'!$A$1:$K$67</definedName>
    <definedName name="_xlnm.Print_Area" localSheetId="0">'Μισθωμένες γραμμές '!$A$1:$K$77</definedName>
    <definedName name="TRX_capex_costs">[1]Technical_basecase!$D$434:$M$435</definedName>
    <definedName name="Workbook.Author" localSheetId="2">#REF!</definedName>
    <definedName name="Workbook.Author" localSheetId="1">#REF!</definedName>
    <definedName name="Workbook.Author">#REF!</definedName>
    <definedName name="Workbook.Authors_Email_Address" localSheetId="2">#REF!</definedName>
    <definedName name="Workbook.Authors_Email_Address" localSheetId="1">#REF!</definedName>
    <definedName name="Workbook.Authors_Email_Address">#REF!</definedName>
    <definedName name="Workbook.Objective" localSheetId="2">#REF!</definedName>
    <definedName name="Workbook.Objective" localSheetId="1">#REF!</definedName>
    <definedName name="Workbook.Objective">#REF!</definedName>
    <definedName name="Workbook.Status" localSheetId="2">#REF!</definedName>
    <definedName name="Workbook.Status" localSheetId="1">#REF!</definedName>
    <definedName name="Workbook.Status">#REF!</definedName>
    <definedName name="Workbook.Title" localSheetId="2">#REF!</definedName>
    <definedName name="Workbook.Title" localSheetId="1">#REF!</definedName>
    <definedName name="Workbook.Title">#REF!</definedName>
    <definedName name="Workbook.Version" localSheetId="2">#REF!</definedName>
    <definedName name="Workbook.Version" localSheetId="1">#REF!</definedName>
    <definedName name="Workbook.Version">#REF!</definedName>
  </definedNames>
  <calcPr calcId="145621"/>
</workbook>
</file>

<file path=xl/calcChain.xml><?xml version="1.0" encoding="utf-8"?>
<calcChain xmlns="http://schemas.openxmlformats.org/spreadsheetml/2006/main">
  <c r="K74" i="1" l="1"/>
  <c r="K73" i="1"/>
  <c r="K67" i="1"/>
  <c r="K66" i="1"/>
  <c r="K62" i="1"/>
  <c r="K61" i="1"/>
  <c r="K55" i="1"/>
  <c r="K54" i="1"/>
  <c r="K52" i="1"/>
  <c r="K51" i="1"/>
  <c r="K46" i="1"/>
  <c r="K45" i="1"/>
  <c r="K43" i="1"/>
  <c r="K42" i="1"/>
  <c r="K35" i="1"/>
  <c r="K34" i="1"/>
  <c r="K32" i="1"/>
  <c r="K31" i="1"/>
  <c r="K26" i="1"/>
  <c r="K25" i="1"/>
  <c r="K23" i="1"/>
  <c r="K22" i="1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C67" i="3" s="1"/>
  <c r="BE65" i="3"/>
  <c r="BE64" i="3"/>
  <c r="BE63" i="3"/>
  <c r="BE62" i="3"/>
  <c r="BE61" i="3"/>
  <c r="BE60" i="3"/>
  <c r="BE59" i="3"/>
  <c r="BE58" i="3"/>
  <c r="BE57" i="3"/>
  <c r="BE56" i="3"/>
  <c r="BE55" i="3"/>
  <c r="BE54" i="3"/>
  <c r="BE53" i="3"/>
  <c r="BE52" i="3"/>
  <c r="BE51" i="3"/>
  <c r="BE50" i="3"/>
  <c r="BE49" i="3"/>
  <c r="BE48" i="3"/>
  <c r="BE47" i="3"/>
  <c r="BE46" i="3"/>
  <c r="BE45" i="3"/>
  <c r="BE44" i="3"/>
  <c r="BE43" i="3"/>
  <c r="BE42" i="3"/>
  <c r="BE41" i="3"/>
  <c r="BE40" i="3"/>
  <c r="BE39" i="3"/>
  <c r="BE38" i="3"/>
  <c r="BE37" i="3"/>
  <c r="BE36" i="3"/>
  <c r="BE35" i="3"/>
  <c r="BE34" i="3"/>
  <c r="BE33" i="3"/>
  <c r="BE32" i="3"/>
  <c r="BE31" i="3"/>
  <c r="BE30" i="3"/>
  <c r="BE29" i="3"/>
  <c r="BE28" i="3"/>
  <c r="BE27" i="3"/>
  <c r="BE26" i="3"/>
  <c r="BE25" i="3"/>
  <c r="BE24" i="3"/>
  <c r="BE23" i="3"/>
  <c r="BE22" i="3"/>
  <c r="BE21" i="3"/>
  <c r="BE20" i="3"/>
  <c r="BE19" i="3"/>
  <c r="BE18" i="3"/>
  <c r="BE17" i="3"/>
  <c r="BE16" i="3"/>
  <c r="BE15" i="3"/>
  <c r="BE14" i="3"/>
  <c r="BE13" i="3"/>
  <c r="BE12" i="3"/>
  <c r="BE66" i="3" l="1"/>
  <c r="BF66" i="3" s="1"/>
  <c r="C66" i="2"/>
  <c r="D66" i="2" s="1"/>
  <c r="K75" i="1"/>
  <c r="J75" i="1"/>
  <c r="I75" i="1"/>
  <c r="H75" i="1"/>
  <c r="G75" i="1"/>
  <c r="F75" i="1"/>
  <c r="E75" i="1"/>
  <c r="D75" i="1"/>
  <c r="C75" i="1"/>
  <c r="K53" i="1"/>
  <c r="J53" i="1"/>
  <c r="I53" i="1"/>
  <c r="H53" i="1"/>
  <c r="G53" i="1"/>
  <c r="F53" i="1"/>
  <c r="E53" i="1"/>
  <c r="D53" i="1"/>
  <c r="C53" i="1"/>
  <c r="K50" i="1"/>
  <c r="J50" i="1"/>
  <c r="I50" i="1"/>
  <c r="H50" i="1"/>
  <c r="H56" i="1" s="1"/>
  <c r="G50" i="1"/>
  <c r="F50" i="1"/>
  <c r="E50" i="1"/>
  <c r="D50" i="1"/>
  <c r="D56" i="1" s="1"/>
  <c r="C50" i="1"/>
  <c r="K44" i="1"/>
  <c r="J44" i="1"/>
  <c r="I44" i="1"/>
  <c r="H44" i="1"/>
  <c r="G44" i="1"/>
  <c r="F44" i="1"/>
  <c r="E44" i="1"/>
  <c r="D44" i="1"/>
  <c r="C44" i="1"/>
  <c r="K41" i="1"/>
  <c r="J41" i="1"/>
  <c r="J47" i="1" s="1"/>
  <c r="I41" i="1"/>
  <c r="H41" i="1"/>
  <c r="G41" i="1"/>
  <c r="G47" i="1" s="1"/>
  <c r="F41" i="1"/>
  <c r="F47" i="1" s="1"/>
  <c r="E41" i="1"/>
  <c r="D41" i="1"/>
  <c r="C41" i="1"/>
  <c r="C47" i="1" s="1"/>
  <c r="K47" i="1" l="1"/>
  <c r="F56" i="1"/>
  <c r="J56" i="1"/>
  <c r="E47" i="1"/>
  <c r="I47" i="1"/>
  <c r="D47" i="1"/>
  <c r="H47" i="1"/>
  <c r="E56" i="1"/>
  <c r="I56" i="1"/>
  <c r="C56" i="1"/>
  <c r="G56" i="1"/>
  <c r="K56" i="1"/>
  <c r="C21" i="1"/>
  <c r="D21" i="1"/>
  <c r="E21" i="1"/>
  <c r="F21" i="1"/>
  <c r="G21" i="1"/>
  <c r="H21" i="1"/>
  <c r="I21" i="1"/>
  <c r="J21" i="1"/>
  <c r="J27" i="1" s="1"/>
  <c r="K21" i="1"/>
  <c r="C24" i="1"/>
  <c r="D24" i="1"/>
  <c r="E24" i="1"/>
  <c r="F24" i="1"/>
  <c r="G24" i="1"/>
  <c r="G27" i="1" s="1"/>
  <c r="H24" i="1"/>
  <c r="I24" i="1"/>
  <c r="J24" i="1"/>
  <c r="K24" i="1"/>
  <c r="C30" i="1"/>
  <c r="C36" i="1" s="1"/>
  <c r="D30" i="1"/>
  <c r="E30" i="1"/>
  <c r="F30" i="1"/>
  <c r="G30" i="1"/>
  <c r="H30" i="1"/>
  <c r="I30" i="1"/>
  <c r="J30" i="1"/>
  <c r="K30" i="1"/>
  <c r="C33" i="1"/>
  <c r="D33" i="1"/>
  <c r="E33" i="1"/>
  <c r="F33" i="1"/>
  <c r="G33" i="1"/>
  <c r="G36" i="1" s="1"/>
  <c r="H33" i="1"/>
  <c r="I33" i="1"/>
  <c r="J33" i="1"/>
  <c r="K33" i="1"/>
  <c r="C63" i="1"/>
  <c r="D63" i="1"/>
  <c r="E63" i="1"/>
  <c r="F63" i="1"/>
  <c r="G63" i="1"/>
  <c r="H63" i="1"/>
  <c r="I63" i="1"/>
  <c r="J63" i="1"/>
  <c r="K63" i="1"/>
  <c r="C68" i="1"/>
  <c r="D68" i="1"/>
  <c r="E68" i="1"/>
  <c r="F68" i="1"/>
  <c r="G68" i="1"/>
  <c r="H68" i="1"/>
  <c r="I68" i="1"/>
  <c r="J68" i="1"/>
  <c r="K68" i="1"/>
  <c r="K36" i="1" l="1"/>
  <c r="H36" i="1"/>
  <c r="F27" i="1"/>
  <c r="D36" i="1"/>
  <c r="K27" i="1"/>
  <c r="C27" i="1"/>
  <c r="I36" i="1"/>
  <c r="E36" i="1"/>
  <c r="J36" i="1"/>
  <c r="F36" i="1"/>
  <c r="H27" i="1"/>
  <c r="D27" i="1"/>
  <c r="I27" i="1"/>
  <c r="E27" i="1"/>
</calcChain>
</file>

<file path=xl/sharedStrings.xml><?xml version="1.0" encoding="utf-8"?>
<sst xmlns="http://schemas.openxmlformats.org/spreadsheetml/2006/main" count="467" uniqueCount="163">
  <si>
    <t>1.4</t>
  </si>
  <si>
    <t>1.3</t>
  </si>
  <si>
    <t>1.2</t>
  </si>
  <si>
    <t>1.1</t>
  </si>
  <si>
    <t xml:space="preserve">Σύνολο </t>
  </si>
  <si>
    <t>Δ</t>
  </si>
  <si>
    <t>2.3</t>
  </si>
  <si>
    <t>Τεχνολογίας Ethernet</t>
  </si>
  <si>
    <t>2.2</t>
  </si>
  <si>
    <t>Τεχνολογίας TDM (PDH/SDH)</t>
  </si>
  <si>
    <t>2.1</t>
  </si>
  <si>
    <t xml:space="preserve"> &gt;1000Mbps</t>
  </si>
  <si>
    <t xml:space="preserve"> &gt; 622Mbps
 ≤ 1000Μbps</t>
  </si>
  <si>
    <t>&gt; 200Mbps
 ≤ 622Μbps</t>
  </si>
  <si>
    <t xml:space="preserve"> &gt; 100Mbps 
≤ 200Μbps</t>
  </si>
  <si>
    <t xml:space="preserve"> &gt; 20Mbps
 ≤ 100Μbps</t>
  </si>
  <si>
    <t xml:space="preserve"> &gt; 10Mbps
 ≤ 20Μbps</t>
  </si>
  <si>
    <t xml:space="preserve"> &gt; 2Mbps
 ≤ 10Μbps</t>
  </si>
  <si>
    <t xml:space="preserve"> ≤ 2Μbps</t>
  </si>
  <si>
    <t>Έσοδα Κυκλωμάτων Αποκλειστικής Χωρητικότητας Λιανικής</t>
  </si>
  <si>
    <t>Πλήθος Κυκλωμάτων Αποκλειστικής Χωρητικότητας Λιανικής</t>
  </si>
  <si>
    <t xml:space="preserve">Ανάλυση Λιανικής Αγοράς Ψηφιακών Μισθωμένων Κυκλωμάτων </t>
  </si>
  <si>
    <t>Γ</t>
  </si>
  <si>
    <t>Σύνολο</t>
  </si>
  <si>
    <t>2.7</t>
  </si>
  <si>
    <t>2.6</t>
  </si>
  <si>
    <t>2.5</t>
  </si>
  <si>
    <t>Ζευκτικά Τμήματα</t>
  </si>
  <si>
    <t>2.4</t>
  </si>
  <si>
    <t>Τερματικά Τμήματα</t>
  </si>
  <si>
    <t>Έσοδα Κυκλωμάτων Αποκλειστικής Χωρητικότητας Χονδρικής</t>
  </si>
  <si>
    <t>1.7</t>
  </si>
  <si>
    <t>1.6</t>
  </si>
  <si>
    <t>1.5</t>
  </si>
  <si>
    <t>Αριθμός Κυκλωμάτων Αποκλειστικής  Χωρητικότητας Χονδρικής</t>
  </si>
  <si>
    <t>Β</t>
  </si>
  <si>
    <r>
      <t xml:space="preserve">Έσοδα 
</t>
    </r>
    <r>
      <rPr>
        <sz val="8"/>
        <color theme="1" tint="0.34998626667073579"/>
        <rFont val="Tahoma"/>
        <family val="2"/>
        <charset val="161"/>
      </rPr>
      <t>(ευρώ)</t>
    </r>
  </si>
  <si>
    <r>
      <t xml:space="preserve">Πλήθος  
</t>
    </r>
    <r>
      <rPr>
        <sz val="8"/>
        <color theme="1"/>
        <rFont val="Tahoma"/>
        <family val="2"/>
        <charset val="161"/>
      </rPr>
      <t>(τεμάχια)</t>
    </r>
  </si>
  <si>
    <t>Λιανική Αγορά</t>
  </si>
  <si>
    <t>Χονδρική Αγορά</t>
  </si>
  <si>
    <t>Χονδρική και Λιανική Αγορά</t>
  </si>
  <si>
    <t>A</t>
  </si>
  <si>
    <t>Υπεύθυνος επικοινωνίας</t>
  </si>
  <si>
    <t>Αριθμός Μητρώου</t>
  </si>
  <si>
    <t>Εταιρεία</t>
  </si>
  <si>
    <t>Μισθωμένες γραμμές</t>
  </si>
  <si>
    <t>Περίοδος αναφοράς (έτος)</t>
  </si>
  <si>
    <t>Έκδοση 2018-10</t>
  </si>
  <si>
    <t xml:space="preserve">Νομός Αττικής πλην νήσων </t>
  </si>
  <si>
    <t xml:space="preserve">Νομός Εύβοιας πλην Σκύρου </t>
  </si>
  <si>
    <t>Νομός Ευρυτανίας</t>
  </si>
  <si>
    <t>Νομός Φωκίδας</t>
  </si>
  <si>
    <t>Νομός Φθιώτιδας</t>
  </si>
  <si>
    <t>Νομός Βοιωτίας</t>
  </si>
  <si>
    <t>Νομός Χαλκιδικής</t>
  </si>
  <si>
    <t>Νομός Ημαθίας</t>
  </si>
  <si>
    <t>Νομός Κιλκίς</t>
  </si>
  <si>
    <t>Νομός Πέλλας</t>
  </si>
  <si>
    <t>Νομός Πιερίας</t>
  </si>
  <si>
    <t>Νομός Σερρών</t>
  </si>
  <si>
    <t>Νομός Θεσσαλονίκης</t>
  </si>
  <si>
    <t>Νομός Χανίων</t>
  </si>
  <si>
    <t>Νομός Ηρακλείου</t>
  </si>
  <si>
    <t>Νομός Λασιθίου</t>
  </si>
  <si>
    <t>Νομός Ρεθύμνης</t>
  </si>
  <si>
    <t>Νομός Δράμας</t>
  </si>
  <si>
    <t>Νομός Έβρου πλην Σαμοθράκης</t>
  </si>
  <si>
    <t xml:space="preserve">Νομός Καβάλας πλην Θάσου </t>
  </si>
  <si>
    <t>Νομός Ροδόπης</t>
  </si>
  <si>
    <t>Νομός Ξάνθης</t>
  </si>
  <si>
    <t>Νομός Άρτας</t>
  </si>
  <si>
    <t>Νομός Ιωαννίνων</t>
  </si>
  <si>
    <t>Νομός Πρέβεζας</t>
  </si>
  <si>
    <t>Νομός Θεσπρωτίας</t>
  </si>
  <si>
    <t>Νομός Κέρκυρας</t>
  </si>
  <si>
    <t>Νομός Κεφαλληνίας</t>
  </si>
  <si>
    <t>Νομός Λευκάδας</t>
  </si>
  <si>
    <t>Νομός Ζακύνθου</t>
  </si>
  <si>
    <t>Νομός Χίου</t>
  </si>
  <si>
    <t>Νομός Λέσβου</t>
  </si>
  <si>
    <t>Νομός Σάμου</t>
  </si>
  <si>
    <t>Νομός Αρκαδίας</t>
  </si>
  <si>
    <t>Νομός Αργολίδας</t>
  </si>
  <si>
    <t>Νομός Κορινθίας</t>
  </si>
  <si>
    <t>Νομός Λακωνίας</t>
  </si>
  <si>
    <t>Νομός Μεσσηνίας</t>
  </si>
  <si>
    <t>Νομός Κυκλάδων</t>
  </si>
  <si>
    <t>Νομός Δωδεκανήσου</t>
  </si>
  <si>
    <t>Νομός Καρδίτσας</t>
  </si>
  <si>
    <t>Νομός Λάρισας</t>
  </si>
  <si>
    <t xml:space="preserve">Νομός Μαγνησίας πλην Σκόπελου, Σκιάθου Αλλόνησου  </t>
  </si>
  <si>
    <t>Νομός Τρικάλων</t>
  </si>
  <si>
    <t>Νομός Αχαΐας</t>
  </si>
  <si>
    <t>Νομός Αιτωλοακαρνανίας</t>
  </si>
  <si>
    <t>Νομός Ηλείας</t>
  </si>
  <si>
    <t>Νομός Φλώρινας</t>
  </si>
  <si>
    <t>Νομός Γρεβενών</t>
  </si>
  <si>
    <t>Νομός Καστοριάς</t>
  </si>
  <si>
    <t>Νομός Κοζάνης</t>
  </si>
  <si>
    <t>Νήσων νομού Αττικής</t>
  </si>
  <si>
    <t>Σκύρο, Σκόπελο, Σκιάθο, Αλλόνησο,</t>
  </si>
  <si>
    <t>Θάσο, Σαμοθράκη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</si>
  <si>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</si>
  <si>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</si>
  <si>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</si>
  <si>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</si>
  <si>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</si>
  <si>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</si>
  <si>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</si>
  <si>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</si>
  <si>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</si>
  <si>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</si>
  <si>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</si>
  <si>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</si>
  <si>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</si>
  <si>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</si>
  <si>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</si>
  <si>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</si>
  <si>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</si>
  <si>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</si>
  <si>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</si>
  <si>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</si>
  <si>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</si>
  <si>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</si>
  <si>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</si>
  <si>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</si>
  <si>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</si>
  <si>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</si>
  <si>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</si>
  <si>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</si>
  <si>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</si>
  <si>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</si>
  <si>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</si>
  <si>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</si>
  <si>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</si>
  <si>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</si>
  <si>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</si>
  <si>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</si>
  <si>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</si>
  <si>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</si>
  <si>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</si>
  <si>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</si>
  <si>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</si>
  <si>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</si>
  <si>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</si>
  <si>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</si>
  <si>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</si>
  <si>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</si>
  <si>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</si>
  <si>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</si>
  <si>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Α</t>
  </si>
  <si>
    <t>Ανάλυση Χονδρικής Αγοράς Ψηφιακών Μισθωμένων Κυκλωμάτων (εξαιρουμένων αυτών που παρέχονται μέσω μακροχρόνιων παραχωρήσεων δικαιωμάτων χρήσης ROU)</t>
  </si>
  <si>
    <t>Ε</t>
  </si>
  <si>
    <t>Ανάλυση Ψηφιακών Κυκλωμάτων Αποκλειστικής Χωρητικότητας που περιλαμβάνονται ως μέρος παροχής λιανικών υπηρεσιών VPN</t>
  </si>
  <si>
    <t>Τερματικά Τμήματα χωρητικότητας μεγαλύτερης των 2 Mbps</t>
  </si>
  <si>
    <t>Αριθμός  Τερματικών &gt; 2Mbps που παρέχει η εταιρεία σας ανά περιοχή</t>
  </si>
  <si>
    <t>Αναλογικά  Μισθωμένα Κυκλώματα που παρέχει η εταιρεία σας</t>
  </si>
  <si>
    <t>Ανάλυση Χονδρικής Αγοράς Ψηφιακών Κυκλωμάτων Αποκλειστικής Χωρητικότητας παρεχομένων μέσω μακροχρόνιων παραχωρήσεων δικαιωμάτων χρήσης ROU</t>
  </si>
  <si>
    <t>Γεωγραφική ανάλυση Τερματικών Τμημάτων</t>
  </si>
  <si>
    <t>Γεωγραφική ανάλυση Ζευκτικών Τμημάτων</t>
  </si>
  <si>
    <t>Σκύρο, Σκόπελο, Σκιάθο, Αλλόνησο</t>
  </si>
  <si>
    <t>Αριθμός Ζευκτικών Τμημάτων που παρέχει η εταιρεία σας ανά περιοχή ή μεταξύ περιοχών</t>
  </si>
  <si>
    <t>Έλεγχος συμπλήρωσης στοιχείων στα σκιασμένα με γκρι χρώμα κελιά του πίνακα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</si>
</sst>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\ _€_-;\-* #,##0.00\ _€_-;_-* &quot;-&quot;??\ _€_-;_-@_-"/>
    <numFmt numFmtId="164" formatCode="\(#,##0\)"/>
    <numFmt numFmtId="165" formatCode="#,##0.00_);[Red]\-#,##0.00_);0.00_);@_)"/>
    <numFmt numFmtId="166" formatCode="* _(#,##0.00_);[Red]* \(#,##0.00\);* _(&quot;-&quot;?_);@_)"/>
    <numFmt numFmtId="167" formatCode="\$\ * _(#,##0_);[Red]\$\ * \(#,##0\);\$\ * _(&quot;-&quot;?_);@_)"/>
    <numFmt numFmtId="168" formatCode="\$\ * _(#,##0.00_);[Red]\$\ * \(#,##0.00\);\$\ * _(&quot;-&quot;?_);@_)"/>
    <numFmt numFmtId="169" formatCode="[$EUR]\ * _(#,##0_);[Red][$EUR]\ * \(#,##0\);[$EUR]\ * _(&quot;-&quot;?_);@_)"/>
    <numFmt numFmtId="170" formatCode="[$EUR]\ * _(#,##0.00_);[Red][$EUR]\ * \(#,##0.00\);[$EUR]\ * _(&quot;-&quot;?_);@_)"/>
    <numFmt numFmtId="171" formatCode="\€\ * _(#,##0_);[Red]\€\ * \(#,##0\);\€\ * _(&quot;-&quot;?_);@_)"/>
    <numFmt numFmtId="172" formatCode="\€\ * _(#,##0.00_);[Red]\€\ * \(#,##0.00\);\€\ * _(&quot;-&quot;?_);@_)"/>
    <numFmt numFmtId="173" formatCode="[$GBP]\ * _(#,##0_);[Red][$GBP]\ * \(#,##0\);[$GBP]\ * _(&quot;-&quot;?_);@_)"/>
    <numFmt numFmtId="174" formatCode="[$GBP]\ * _(#,##0.00_);[Red][$GBP]\ * \(#,##0.00\);[$GBP]\ * _(&quot;-&quot;?_);@_)"/>
    <numFmt numFmtId="175" formatCode="\£\ * _(#,##0_);[Red]\£\ * \(#,##0\);\£\ * _(&quot;-&quot;?_);@_)"/>
    <numFmt numFmtId="176" formatCode="\£\ * _(#,##0.00_);[Red]\£\ * \(#,##0.00\);\£\ * _(&quot;-&quot;?_);@_)"/>
    <numFmt numFmtId="177" formatCode="[$USD]\ * _(#,##0_);[Red][$USD]\ * \(#,##0\);[$USD]\ * _(&quot;-&quot;?_);@_)"/>
    <numFmt numFmtId="178" formatCode="[$USD]\ * _(#,##0.00_);[Red][$USD]\ * \(#,##0.00\);[$USD]\ * _(&quot;-&quot;?_);@_)"/>
    <numFmt numFmtId="179" formatCode="dd\ mmm\ yy_)"/>
    <numFmt numFmtId="180" formatCode="mmm\ yy_)"/>
    <numFmt numFmtId="181" formatCode="yyyy_)"/>
    <numFmt numFmtId="182" formatCode="_([$€]* #,##0.00_);_([$€]* \(#,##0.00\);_([$€]* &quot;-&quot;??_);_(@_)"/>
    <numFmt numFmtId="183" formatCode="#,##0_);[Red]\-#,##0_);0_);@_)"/>
    <numFmt numFmtId="184" formatCode="#,##0%;[Red]\-#,##0%;0%;@_)"/>
    <numFmt numFmtId="185" formatCode="#,##0.00%;[Red]\-#,##0.00%;0.00%;@_)"/>
    <numFmt numFmtId="186" formatCode="0.00%;[Red]\-0.00%"/>
    <numFmt numFmtId="187" formatCode="_ * #,##0_ ;_ * \-#,##0_ ;_ * &quot;-&quot;_ ;_ @_ "/>
    <numFmt numFmtId="188" formatCode="_ * #,##0.00_ ;_ * \-#,##0.00_ ;_ * &quot;-&quot;??_ ;_ @_ "/>
  </numFmts>
  <fonts count="65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Tahoma"/>
      <family val="2"/>
      <charset val="161"/>
    </font>
    <font>
      <sz val="10"/>
      <color theme="2" tint="-0.499984740745262"/>
      <name val="Tahoma"/>
      <family val="2"/>
      <charset val="161"/>
    </font>
    <font>
      <b/>
      <sz val="10"/>
      <color theme="0"/>
      <name val="Tahoma"/>
      <family val="2"/>
      <charset val="161"/>
    </font>
    <font>
      <sz val="10"/>
      <color theme="3" tint="-0.499984740745262"/>
      <name val="Tahoma"/>
      <family val="2"/>
      <charset val="161"/>
    </font>
    <font>
      <b/>
      <sz val="11"/>
      <color theme="9" tint="-0.499984740745262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sz val="10"/>
      <name val="Tahoma"/>
      <family val="2"/>
      <charset val="161"/>
    </font>
    <font>
      <sz val="8"/>
      <color theme="1" tint="0.34998626667073579"/>
      <name val="Tahoma"/>
      <family val="2"/>
      <charset val="161"/>
    </font>
    <font>
      <sz val="8"/>
      <color theme="1"/>
      <name val="Tahoma"/>
      <family val="2"/>
      <charset val="161"/>
    </font>
    <font>
      <sz val="9"/>
      <color theme="2" tint="-0.499984740745262"/>
      <name val="Tahoma"/>
      <family val="2"/>
      <charset val="161"/>
    </font>
    <font>
      <sz val="10"/>
      <name val="Tahoma"/>
      <family val="2"/>
      <charset val="161"/>
    </font>
    <font>
      <b/>
      <sz val="9"/>
      <color theme="2" tint="-0.499984740745262"/>
      <name val="Tahoma"/>
      <family val="2"/>
      <charset val="161"/>
    </font>
    <font>
      <b/>
      <sz val="16"/>
      <color theme="2" tint="-0.499984740745262"/>
      <name val="Tahoma"/>
      <family val="2"/>
      <charset val="161"/>
    </font>
    <font>
      <sz val="10"/>
      <name val="MS Sans Serif"/>
      <family val="2"/>
      <charset val="161"/>
    </font>
    <font>
      <sz val="10"/>
      <color indexed="8"/>
      <name val="MS Sans Serif"/>
      <family val="2"/>
    </font>
    <font>
      <sz val="10"/>
      <name val="Arial"/>
      <family val="2"/>
      <charset val="161"/>
    </font>
    <font>
      <sz val="12"/>
      <name val="바탕체"/>
      <family val="1"/>
      <charset val="129"/>
    </font>
    <font>
      <sz val="12"/>
      <name val="Times New Roman"/>
      <family val="1"/>
    </font>
    <font>
      <sz val="10"/>
      <name val="Helv"/>
    </font>
    <font>
      <sz val="10"/>
      <name val="Geneva"/>
      <family val="2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8"/>
      <name val="MgAntique"/>
    </font>
    <font>
      <sz val="10"/>
      <color indexed="10"/>
      <name val="Times New Roman"/>
      <family val="1"/>
      <charset val="161"/>
    </font>
    <font>
      <sz val="11"/>
      <color indexed="20"/>
      <name val="Calibri"/>
      <family val="2"/>
      <charset val="161"/>
    </font>
    <font>
      <b/>
      <sz val="10"/>
      <name val="Arial"/>
      <family val="2"/>
      <charset val="161"/>
    </font>
    <font>
      <sz val="9"/>
      <name val="Arial"/>
      <family val="2"/>
    </font>
    <font>
      <i/>
      <sz val="9"/>
      <color indexed="55"/>
      <name val="Arial"/>
      <family val="2"/>
    </font>
    <font>
      <b/>
      <sz val="11"/>
      <color indexed="9"/>
      <name val="Calibri"/>
      <family val="2"/>
      <charset val="161"/>
    </font>
    <font>
      <b/>
      <sz val="10"/>
      <name val="Times New Roman"/>
      <family val="1"/>
      <charset val="161"/>
    </font>
    <font>
      <b/>
      <sz val="9"/>
      <name val="Arial"/>
      <family val="2"/>
    </font>
    <font>
      <sz val="10"/>
      <name val="Times New Roman"/>
      <family val="1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0"/>
      <color indexed="12"/>
      <name val="Times New Roman"/>
      <family val="1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b/>
      <sz val="18"/>
      <name val="Times New Roman"/>
      <family val="1"/>
      <charset val="161"/>
    </font>
    <font>
      <i/>
      <sz val="9"/>
      <color indexed="16"/>
      <name val="Arial"/>
      <family val="2"/>
    </font>
    <font>
      <sz val="11"/>
      <color indexed="60"/>
      <name val="Calibri"/>
      <family val="2"/>
      <charset val="161"/>
    </font>
    <font>
      <sz val="8"/>
      <name val="Arial"/>
      <family val="2"/>
    </font>
    <font>
      <sz val="10"/>
      <color indexed="14"/>
      <name val="MS Sans Serif"/>
      <family val="2"/>
      <charset val="161"/>
    </font>
    <font>
      <sz val="10"/>
      <color indexed="10"/>
      <name val="MS Sans Serif"/>
      <family val="2"/>
      <charset val="161"/>
    </font>
    <font>
      <b/>
      <sz val="14"/>
      <name val="Times New Roman"/>
      <family val="1"/>
      <charset val="161"/>
    </font>
    <font>
      <b/>
      <sz val="12"/>
      <name val="Times New Roman"/>
      <family val="1"/>
    </font>
    <font>
      <b/>
      <sz val="18"/>
      <color indexed="56"/>
      <name val="Cambria"/>
      <family val="2"/>
      <charset val="161"/>
    </font>
    <font>
      <u/>
      <sz val="10"/>
      <name val="Arial"/>
      <family val="2"/>
    </font>
    <font>
      <sz val="11"/>
      <color indexed="10"/>
      <name val="Calibri"/>
      <family val="2"/>
      <charset val="161"/>
    </font>
    <font>
      <sz val="10"/>
      <name val="MgAntiqueLight"/>
    </font>
    <font>
      <i/>
      <sz val="10"/>
      <name val="Arial"/>
      <family val="2"/>
      <charset val="161"/>
    </font>
    <font>
      <sz val="10"/>
      <color indexed="8"/>
      <name val="Arial"/>
      <family val="2"/>
      <charset val="161"/>
    </font>
    <font>
      <sz val="11"/>
      <name val="돋움"/>
      <family val="3"/>
      <charset val="129"/>
    </font>
    <font>
      <sz val="12"/>
      <color theme="1"/>
      <name val="Calibri"/>
      <family val="2"/>
      <charset val="161"/>
      <scheme val="minor"/>
    </font>
    <font>
      <b/>
      <sz val="10"/>
      <color theme="2" tint="-0.499984740745262"/>
      <name val="Tahoma"/>
      <family val="2"/>
      <charset val="161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187">
    <xf numFmtId="0" fontId="0" fillId="0" borderId="0"/>
    <xf numFmtId="0" fontId="2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1" fillId="0" borderId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8" borderId="0" applyNumberFormat="0" applyBorder="0" applyAlignment="0" applyProtection="0"/>
    <xf numFmtId="164" fontId="25" fillId="0" borderId="10" applyNumberFormat="0" applyFill="0" applyBorder="0" applyAlignment="0" applyProtection="0">
      <alignment horizontal="center" vertical="center"/>
    </xf>
    <xf numFmtId="0" fontId="26" fillId="0" borderId="11" applyNumberFormat="0" applyFill="0" applyAlignment="0" applyProtection="0"/>
    <xf numFmtId="0" fontId="27" fillId="12" borderId="0" applyNumberFormat="0" applyBorder="0" applyAlignment="0" applyProtection="0"/>
    <xf numFmtId="0" fontId="28" fillId="0" borderId="0"/>
    <xf numFmtId="0" fontId="29" fillId="0" borderId="0" applyNumberFormat="0" applyAlignment="0">
      <alignment vertical="center"/>
    </xf>
    <xf numFmtId="0" fontId="30" fillId="0" borderId="0" applyNumberFormat="0" applyAlignment="0">
      <alignment vertical="center"/>
    </xf>
    <xf numFmtId="0" fontId="31" fillId="29" borderId="12" applyNumberFormat="0" applyAlignment="0" applyProtection="0"/>
    <xf numFmtId="165" fontId="30" fillId="0" borderId="0" applyNumberFormat="0" applyAlignment="0">
      <alignment vertical="center"/>
    </xf>
    <xf numFmtId="0" fontId="32" fillId="30" borderId="13" applyNumberFormat="0" applyProtection="0">
      <alignment horizontal="center" vertical="center" wrapText="1"/>
    </xf>
    <xf numFmtId="0" fontId="32" fillId="30" borderId="0" applyNumberFormat="0" applyBorder="0" applyProtection="0">
      <alignment horizontal="centerContinuous" vertical="center"/>
    </xf>
    <xf numFmtId="0" fontId="33" fillId="31" borderId="0" applyNumberFormat="0">
      <alignment horizontal="center" vertical="top" wrapText="1"/>
    </xf>
    <xf numFmtId="0" fontId="33" fillId="31" borderId="0" applyNumberFormat="0">
      <alignment horizontal="left" vertical="top" wrapText="1"/>
    </xf>
    <xf numFmtId="0" fontId="33" fillId="31" borderId="0" applyNumberFormat="0">
      <alignment horizontal="centerContinuous" vertical="top"/>
    </xf>
    <xf numFmtId="0" fontId="29" fillId="31" borderId="0" applyNumberFormat="0">
      <alignment horizontal="center" vertical="top" wrapText="1"/>
    </xf>
    <xf numFmtId="0" fontId="33" fillId="32" borderId="0" applyNumberFormat="0">
      <alignment horizontal="center" vertical="top" wrapText="1"/>
    </xf>
    <xf numFmtId="0" fontId="34" fillId="0" borderId="14" applyNumberFormat="0" applyFont="0" applyFill="0" applyAlignment="0" applyProtection="0">
      <alignment horizontal="left"/>
    </xf>
    <xf numFmtId="43" fontId="2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center"/>
    </xf>
    <xf numFmtId="167" fontId="29" fillId="0" borderId="0" applyFont="0" applyFill="0" applyBorder="0" applyAlignment="0" applyProtection="0">
      <alignment vertical="center"/>
    </xf>
    <xf numFmtId="168" fontId="29" fillId="0" borderId="0" applyFont="0" applyFill="0" applyBorder="0" applyAlignment="0" applyProtection="0">
      <alignment vertical="center"/>
    </xf>
    <xf numFmtId="169" fontId="29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>
      <alignment vertical="center"/>
    </xf>
    <xf numFmtId="171" fontId="29" fillId="0" borderId="0" applyFont="0" applyFill="0" applyBorder="0" applyAlignment="0" applyProtection="0">
      <alignment vertical="center"/>
    </xf>
    <xf numFmtId="172" fontId="29" fillId="0" borderId="0" applyFont="0" applyFill="0" applyBorder="0" applyAlignment="0" applyProtection="0">
      <alignment vertical="center"/>
    </xf>
    <xf numFmtId="173" fontId="29" fillId="0" borderId="0" applyFont="0" applyFill="0" applyBorder="0" applyAlignment="0" applyProtection="0">
      <alignment vertical="center"/>
    </xf>
    <xf numFmtId="174" fontId="29" fillId="0" borderId="0" applyFont="0" applyFill="0" applyBorder="0" applyAlignment="0" applyProtection="0">
      <alignment vertical="center"/>
    </xf>
    <xf numFmtId="175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8" fontId="29" fillId="0" borderId="0" applyFont="0" applyFill="0" applyBorder="0" applyAlignment="0" applyProtection="0">
      <alignment vertical="center"/>
    </xf>
    <xf numFmtId="179" fontId="29" fillId="0" borderId="0" applyFont="0" applyFill="0" applyBorder="0" applyAlignment="0" applyProtection="0">
      <alignment vertical="center"/>
    </xf>
    <xf numFmtId="180" fontId="29" fillId="0" borderId="0" applyFont="0" applyFill="0" applyBorder="0" applyAlignment="0" applyProtection="0">
      <alignment vertical="center"/>
    </xf>
    <xf numFmtId="181" fontId="29" fillId="0" borderId="0" applyFont="0" applyFill="0" applyBorder="0" applyAlignment="0" applyProtection="0">
      <alignment vertical="center"/>
    </xf>
    <xf numFmtId="179" fontId="29" fillId="0" borderId="0" applyFont="0" applyFill="0" applyBorder="0" applyAlignment="0" applyProtection="0">
      <alignment vertical="center"/>
    </xf>
    <xf numFmtId="182" fontId="1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13" borderId="0" applyNumberFormat="0" applyBorder="0" applyAlignment="0" applyProtection="0"/>
    <xf numFmtId="0" fontId="37" fillId="31" borderId="0" applyNumberFormat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29" fillId="33" borderId="0" applyNumberFormat="0" applyFont="0" applyBorder="0" applyAlignment="0" applyProtection="0">
      <alignment vertical="center"/>
    </xf>
    <xf numFmtId="0" fontId="45" fillId="0" borderId="11" applyNumberFormat="0" applyFill="0" applyAlignment="0" applyProtection="0"/>
    <xf numFmtId="0" fontId="29" fillId="0" borderId="18" applyNumberFormat="0" applyAlignment="0">
      <alignment vertical="center"/>
    </xf>
    <xf numFmtId="0" fontId="29" fillId="0" borderId="19" applyNumberFormat="0" applyAlignment="0">
      <alignment vertical="center"/>
      <protection locked="0"/>
    </xf>
    <xf numFmtId="183" fontId="29" fillId="34" borderId="19" applyNumberFormat="0" applyAlignment="0">
      <alignment vertical="center"/>
      <protection locked="0"/>
    </xf>
    <xf numFmtId="0" fontId="29" fillId="35" borderId="0" applyNumberFormat="0" applyAlignment="0">
      <alignment vertical="center"/>
    </xf>
    <xf numFmtId="0" fontId="29" fillId="36" borderId="0" applyNumberFormat="0" applyAlignment="0">
      <alignment vertical="center"/>
    </xf>
    <xf numFmtId="0" fontId="29" fillId="35" borderId="0" applyNumberFormat="0" applyAlignment="0">
      <alignment vertical="center"/>
    </xf>
    <xf numFmtId="0" fontId="29" fillId="0" borderId="20" applyNumberFormat="0" applyAlignment="0">
      <alignment vertical="center"/>
      <protection locked="0"/>
    </xf>
    <xf numFmtId="0" fontId="46" fillId="16" borderId="21" applyNumberFormat="0" applyAlignment="0" applyProtection="0"/>
    <xf numFmtId="0" fontId="22" fillId="0" borderId="0"/>
    <xf numFmtId="0" fontId="47" fillId="0" borderId="22" applyNumberFormat="0" applyFill="0" applyAlignment="0" applyProtection="0"/>
    <xf numFmtId="0" fontId="48" fillId="0" borderId="0" applyNumberFormat="0" applyFill="0" applyBorder="0" applyProtection="0">
      <alignment horizontal="left" vertical="center"/>
    </xf>
    <xf numFmtId="0" fontId="49" fillId="0" borderId="0" applyNumberFormat="0" applyAlignment="0">
      <alignment vertical="center"/>
    </xf>
    <xf numFmtId="0" fontId="50" fillId="37" borderId="0" applyNumberFormat="0" applyBorder="0" applyAlignment="0" applyProtection="0"/>
    <xf numFmtId="0" fontId="1" fillId="0" borderId="0"/>
    <xf numFmtId="0" fontId="18" fillId="0" borderId="0"/>
    <xf numFmtId="0" fontId="2" fillId="0" borderId="0">
      <alignment vertical="top"/>
    </xf>
    <xf numFmtId="0" fontId="18" fillId="0" borderId="0"/>
    <xf numFmtId="0" fontId="5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183" fontId="29" fillId="0" borderId="0" applyFont="0" applyFill="0" applyBorder="0" applyAlignment="0" applyProtection="0">
      <alignment vertical="center"/>
    </xf>
    <xf numFmtId="165" fontId="29" fillId="0" borderId="0" applyFont="0" applyFill="0" applyBorder="0" applyAlignment="0" applyProtection="0">
      <alignment vertical="center"/>
    </xf>
    <xf numFmtId="183" fontId="29" fillId="0" borderId="0" applyFont="0" applyFill="0" applyBorder="0" applyAlignment="0" applyProtection="0">
      <alignment vertical="center"/>
    </xf>
    <xf numFmtId="0" fontId="29" fillId="38" borderId="0" applyNumberFormat="0" applyFont="0" applyBorder="0" applyAlignment="0" applyProtection="0">
      <alignment vertical="center"/>
    </xf>
    <xf numFmtId="9" fontId="18" fillId="0" borderId="0" applyFont="0" applyFill="0" applyBorder="0" applyAlignment="0" applyProtection="0"/>
    <xf numFmtId="184" fontId="29" fillId="0" borderId="0" applyFont="0" applyFill="0" applyBorder="0" applyAlignment="0" applyProtection="0">
      <alignment horizontal="right" vertical="center"/>
    </xf>
    <xf numFmtId="185" fontId="29" fillId="0" borderId="0" applyFont="0" applyFill="0" applyBorder="0" applyAlignment="0" applyProtection="0">
      <alignment vertical="center"/>
    </xf>
    <xf numFmtId="184" fontId="29" fillId="0" borderId="0" applyFont="0" applyFill="0" applyBorder="0" applyAlignment="0" applyProtection="0">
      <alignment horizontal="right" vertical="center"/>
    </xf>
    <xf numFmtId="0" fontId="52" fillId="0" borderId="0"/>
    <xf numFmtId="0" fontId="53" fillId="0" borderId="0"/>
    <xf numFmtId="0" fontId="34" fillId="0" borderId="23" applyNumberFormat="0" applyFont="0" applyFill="0" applyAlignment="0" applyProtection="0"/>
    <xf numFmtId="0" fontId="32" fillId="30" borderId="24" applyNumberFormat="0" applyBorder="0" applyProtection="0">
      <alignment horizontal="left" wrapText="1"/>
    </xf>
    <xf numFmtId="0" fontId="32" fillId="30" borderId="0" applyNumberFormat="0" applyBorder="0" applyProtection="0">
      <alignment horizontal="left"/>
    </xf>
    <xf numFmtId="0" fontId="33" fillId="0" borderId="0" applyNumberFormat="0" applyFill="0" applyBorder="0">
      <alignment horizontal="left" vertical="center" wrapText="1"/>
    </xf>
    <xf numFmtId="0" fontId="29" fillId="0" borderId="0" applyNumberFormat="0" applyFill="0" applyBorder="0">
      <alignment horizontal="left" vertical="center" wrapText="1" indent="1"/>
    </xf>
    <xf numFmtId="0" fontId="34" fillId="0" borderId="25" applyNumberFormat="0" applyFont="0" applyFill="0" applyAlignment="0" applyProtection="0"/>
    <xf numFmtId="0" fontId="54" fillId="0" borderId="0" applyNumberFormat="0" applyFill="0" applyBorder="0" applyProtection="0">
      <alignment horizontal="left" vertical="center"/>
    </xf>
    <xf numFmtId="40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18" fillId="0" borderId="0"/>
    <xf numFmtId="0" fontId="21" fillId="0" borderId="0"/>
    <xf numFmtId="0" fontId="55" fillId="0" borderId="0" applyNumberFormat="0" applyFill="0" applyBorder="0" applyAlignment="0" applyProtection="0">
      <alignment horizontal="left" vertical="center"/>
    </xf>
    <xf numFmtId="183" fontId="33" fillId="0" borderId="26" applyNumberFormat="0" applyFill="0" applyAlignment="0" applyProtection="0">
      <alignment vertical="center"/>
    </xf>
    <xf numFmtId="183" fontId="29" fillId="0" borderId="27" applyNumberFormat="0" applyFont="0" applyFill="0" applyAlignment="0" applyProtection="0">
      <alignment vertical="center"/>
    </xf>
    <xf numFmtId="0" fontId="29" fillId="39" borderId="0" applyNumberFormat="0" applyFont="0" applyBorder="0" applyAlignment="0" applyProtection="0">
      <alignment vertical="center"/>
    </xf>
    <xf numFmtId="0" fontId="29" fillId="0" borderId="0" applyNumberFormat="0" applyFont="0" applyFill="0" applyAlignment="0" applyProtection="0">
      <alignment vertical="center"/>
    </xf>
    <xf numFmtId="183" fontId="29" fillId="0" borderId="0" applyNumberFormat="0" applyFont="0" applyBorder="0" applyAlignment="0" applyProtection="0">
      <alignment vertical="center"/>
    </xf>
    <xf numFmtId="49" fontId="29" fillId="0" borderId="0" applyFont="0" applyFill="0" applyBorder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32" fillId="30" borderId="13" applyNumberFormat="0" applyProtection="0">
      <alignment horizontal="left" vertical="center"/>
    </xf>
    <xf numFmtId="183" fontId="33" fillId="0" borderId="0" applyNumberFormat="0" applyFill="0" applyBorder="0" applyAlignment="0" applyProtection="0">
      <alignment vertical="center"/>
    </xf>
    <xf numFmtId="183" fontId="33" fillId="0" borderId="0" applyNumberFormat="0" applyFill="0" applyBorder="0" applyAlignment="0" applyProtection="0">
      <alignment vertical="center"/>
    </xf>
    <xf numFmtId="183" fontId="33" fillId="31" borderId="0" applyNumberFormat="0" applyAlignment="0" applyProtection="0">
      <alignment vertical="center"/>
    </xf>
    <xf numFmtId="183" fontId="33" fillId="0" borderId="0" applyNumberFormat="0" applyFill="0" applyBorder="0" applyAlignment="0" applyProtection="0">
      <alignment vertical="center"/>
    </xf>
    <xf numFmtId="0" fontId="57" fillId="0" borderId="0"/>
    <xf numFmtId="0" fontId="29" fillId="0" borderId="0" applyNumberFormat="0" applyFont="0" applyBorder="0" applyAlignment="0" applyProtection="0">
      <alignment vertical="center"/>
    </xf>
    <xf numFmtId="0" fontId="29" fillId="0" borderId="0" applyNumberFormat="0" applyFont="0" applyAlignment="0" applyProtection="0">
      <alignment vertical="center"/>
    </xf>
    <xf numFmtId="0" fontId="58" fillId="0" borderId="0" applyNumberFormat="0" applyFill="0" applyBorder="0" applyAlignment="0" applyProtection="0"/>
    <xf numFmtId="0" fontId="34" fillId="30" borderId="0" applyNumberFormat="0" applyBorder="0" applyProtection="0">
      <alignment horizontal="left"/>
    </xf>
    <xf numFmtId="164" fontId="59" fillId="0" borderId="0" applyFont="0" applyFill="0" applyBorder="0" applyAlignment="0" applyProtection="0">
      <alignment vertical="center"/>
    </xf>
    <xf numFmtId="0" fontId="18" fillId="0" borderId="0"/>
    <xf numFmtId="43" fontId="1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>
      <alignment vertical="top"/>
    </xf>
    <xf numFmtId="0" fontId="1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0">
      <alignment vertical="top"/>
    </xf>
    <xf numFmtId="187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/>
    <xf numFmtId="0" fontId="63" fillId="0" borderId="0"/>
  </cellStyleXfs>
  <cellXfs count="48">
    <xf numFmtId="0" fontId="0" fillId="0" borderId="0" xfId="0"/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top" wrapText="1"/>
    </xf>
    <xf numFmtId="0" fontId="5" fillId="6" borderId="1" xfId="1" applyFont="1" applyFill="1" applyBorder="1" applyAlignment="1">
      <alignment vertical="center" wrapText="1"/>
    </xf>
    <xf numFmtId="0" fontId="5" fillId="6" borderId="1" xfId="1" applyFont="1" applyFill="1" applyBorder="1" applyAlignment="1">
      <alignment horizontal="right" vertical="center" wrapText="1"/>
    </xf>
    <xf numFmtId="0" fontId="3" fillId="3" borderId="2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vertical="center" wrapText="1"/>
    </xf>
    <xf numFmtId="0" fontId="6" fillId="7" borderId="3" xfId="1" applyFont="1" applyFill="1" applyBorder="1" applyAlignment="1">
      <alignment vertical="top" wrapText="1"/>
    </xf>
    <xf numFmtId="0" fontId="6" fillId="7" borderId="4" xfId="1" applyFont="1" applyFill="1" applyBorder="1" applyAlignment="1">
      <alignment vertical="top" wrapText="1"/>
    </xf>
    <xf numFmtId="0" fontId="7" fillId="7" borderId="4" xfId="1" applyFont="1" applyFill="1" applyBorder="1" applyAlignment="1">
      <alignment vertical="center"/>
    </xf>
    <xf numFmtId="0" fontId="7" fillId="7" borderId="5" xfId="1" applyFont="1" applyFill="1" applyBorder="1" applyAlignment="1">
      <alignment horizontal="right" vertical="center" wrapText="1"/>
    </xf>
    <xf numFmtId="3" fontId="8" fillId="8" borderId="1" xfId="1" applyNumberFormat="1" applyFont="1" applyFill="1" applyBorder="1" applyAlignment="1">
      <alignment vertical="center" wrapText="1"/>
    </xf>
    <xf numFmtId="0" fontId="9" fillId="9" borderId="1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right" vertical="center" wrapText="1"/>
    </xf>
    <xf numFmtId="0" fontId="3" fillId="3" borderId="6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center"/>
    </xf>
    <xf numFmtId="0" fontId="3" fillId="0" borderId="8" xfId="1" applyFont="1" applyBorder="1" applyAlignment="1">
      <alignment vertical="top" wrapText="1"/>
    </xf>
    <xf numFmtId="0" fontId="12" fillId="0" borderId="0" xfId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0" fontId="15" fillId="0" borderId="0" xfId="1" applyFont="1" applyAlignment="1">
      <alignment horizontal="left" vertical="center"/>
    </xf>
    <xf numFmtId="0" fontId="9" fillId="0" borderId="9" xfId="1" applyFont="1" applyBorder="1" applyAlignment="1" applyProtection="1">
      <alignment horizontal="left" vertical="center"/>
      <protection locked="0"/>
    </xf>
    <xf numFmtId="0" fontId="9" fillId="40" borderId="28" xfId="1" applyFont="1" applyFill="1" applyBorder="1" applyAlignment="1" applyProtection="1">
      <alignment horizontal="right" vertical="center"/>
      <protection locked="0"/>
    </xf>
    <xf numFmtId="0" fontId="13" fillId="0" borderId="9" xfId="1" applyFont="1" applyBorder="1" applyAlignment="1" applyProtection="1">
      <alignment horizontal="left" vertical="center"/>
      <protection locked="0"/>
    </xf>
    <xf numFmtId="3" fontId="3" fillId="0" borderId="1" xfId="1" applyNumberFormat="1" applyFont="1" applyBorder="1" applyAlignment="1" applyProtection="1">
      <alignment vertical="center"/>
      <protection locked="0"/>
    </xf>
    <xf numFmtId="0" fontId="4" fillId="3" borderId="0" xfId="1" applyFont="1" applyFill="1" applyBorder="1" applyAlignment="1">
      <alignment horizontal="right" vertical="center" wrapText="1"/>
    </xf>
    <xf numFmtId="0" fontId="8" fillId="3" borderId="7" xfId="1" applyFont="1" applyFill="1" applyBorder="1" applyAlignment="1">
      <alignment vertical="top" wrapText="1"/>
    </xf>
    <xf numFmtId="3" fontId="8" fillId="8" borderId="6" xfId="1" applyNumberFormat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textRotation="90"/>
    </xf>
    <xf numFmtId="3" fontId="8" fillId="41" borderId="7" xfId="1" applyNumberFormat="1" applyFont="1" applyFill="1" applyBorder="1" applyAlignment="1">
      <alignment vertical="center" wrapText="1"/>
    </xf>
    <xf numFmtId="0" fontId="64" fillId="41" borderId="32" xfId="1" applyFont="1" applyFill="1" applyBorder="1" applyAlignment="1">
      <alignment horizontal="center" vertical="center" wrapText="1"/>
    </xf>
    <xf numFmtId="0" fontId="64" fillId="41" borderId="31" xfId="1" applyFont="1" applyFill="1" applyBorder="1" applyAlignment="1">
      <alignment horizontal="center" vertical="center" wrapText="1"/>
    </xf>
    <xf numFmtId="0" fontId="64" fillId="41" borderId="6" xfId="1" applyFont="1" applyFill="1" applyBorder="1" applyAlignment="1">
      <alignment horizontal="center" vertical="center" wrapText="1"/>
    </xf>
    <xf numFmtId="0" fontId="64" fillId="3" borderId="1" xfId="1" applyFont="1" applyFill="1" applyBorder="1" applyAlignment="1">
      <alignment horizontal="left" vertical="top" wrapText="1"/>
    </xf>
    <xf numFmtId="0" fontId="3" fillId="40" borderId="29" xfId="0" applyFont="1" applyFill="1" applyBorder="1"/>
    <xf numFmtId="0" fontId="3" fillId="40" borderId="30" xfId="0" applyFont="1" applyFill="1" applyBorder="1"/>
    <xf numFmtId="0" fontId="3" fillId="39" borderId="29" xfId="0" applyFont="1" applyFill="1" applyBorder="1"/>
    <xf numFmtId="0" fontId="3" fillId="39" borderId="30" xfId="0" applyFont="1" applyFill="1" applyBorder="1"/>
    <xf numFmtId="0" fontId="3" fillId="41" borderId="29" xfId="0" applyFont="1" applyFill="1" applyBorder="1"/>
    <xf numFmtId="0" fontId="3" fillId="41" borderId="30" xfId="0" applyFont="1" applyFill="1" applyBorder="1"/>
  </cellXfs>
  <cellStyles count="187">
    <cellStyle name="_x000a_shell=progma" xfId="2"/>
    <cellStyle name="_x000d__x000a_JournalTemplate=C:\COMFO\CTALK\JOURSTD.TPL_x000d__x000a_LbStateAddress=3 3 0 251 1 89 2 311_x000d__x000a_LbStateJou" xfId="3"/>
    <cellStyle name="%" xfId="4"/>
    <cellStyle name="% 2" xfId="5"/>
    <cellStyle name="%_Quest_807_2010" xfId="6"/>
    <cellStyle name="%_Ενότητα Α, Α.3" xfId="7"/>
    <cellStyle name="%_Ερωτηματολόγιο 2010 υπηρεσιών καρτών προπληρωμένου χρόνου μέσω αριθμών 807_locked" xfId="8"/>
    <cellStyle name="%_Ερωτηματολόγιο 2010 υπηρεσιών καρτών προπληρωμένου χρόνου μέσω αριθμών 807_unlocked" xfId="9"/>
    <cellStyle name="??&amp;O?&amp;H?_x0008__x000f__x0007_?_x0007__x0001__x0001_" xfId="10"/>
    <cellStyle name="??&amp;O?&amp;H?_x0008_??_x0007__x0001__x0001_" xfId="11"/>
    <cellStyle name="_Book1" xfId="12"/>
    <cellStyle name="_Book5" xfId="13"/>
    <cellStyle name="_Financial  Qualitative Requirements (3)" xfId="14"/>
    <cellStyle name="_HOL CAPEX_slou Fin1" xfId="15"/>
    <cellStyle name="_HOL_IBAS_BOM_030506" xfId="16"/>
    <cellStyle name="_HOL_IBAS_Pricelist1_140306_sent" xfId="17"/>
    <cellStyle name="_HOL_NID_ANAP_MEPI" xfId="18"/>
    <cellStyle name="_HOL_NID_Overall_Program_Management_Information_AccessNW_Level" xfId="19"/>
    <cellStyle name="_ICM_BP-v102705-v3-cost" xfId="20"/>
    <cellStyle name="_Network proposal_slou" xfId="21"/>
    <cellStyle name="_OTE AK elena V1" xfId="22"/>
    <cellStyle name="_ote llu coverage" xfId="23"/>
    <cellStyle name="_OTE POTS ISDN number" xfId="24"/>
    <cellStyle name="_OTE_circuits_HOL_081007" xfId="25"/>
    <cellStyle name="_Projections" xfId="26"/>
    <cellStyle name="_WCRM telephony file" xfId="27"/>
    <cellStyle name="_WEEKLY_REPORT_12Oct 2007" xfId="28"/>
    <cellStyle name="_Φύλλο1" xfId="29"/>
    <cellStyle name="20% - Accent1" xfId="30"/>
    <cellStyle name="20% - Accent2" xfId="31"/>
    <cellStyle name="20% - Accent3" xfId="32"/>
    <cellStyle name="20% - Accent4" xfId="33"/>
    <cellStyle name="20% - Accent5" xfId="34"/>
    <cellStyle name="20% - Accent6" xfId="35"/>
    <cellStyle name="40% - Accent1" xfId="36"/>
    <cellStyle name="40% - Accent2" xfId="37"/>
    <cellStyle name="40% - Accent3" xfId="38"/>
    <cellStyle name="40% - Accent4" xfId="39"/>
    <cellStyle name="40% - Accent5" xfId="40"/>
    <cellStyle name="40% - Accent6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Accent1" xfId="48"/>
    <cellStyle name="Accent2" xfId="49"/>
    <cellStyle name="Accent3" xfId="50"/>
    <cellStyle name="Accent4" xfId="51"/>
    <cellStyle name="Accent5" xfId="52"/>
    <cellStyle name="Accent6" xfId="53"/>
    <cellStyle name="Antique" xfId="54"/>
    <cellStyle name="Assumption" xfId="55"/>
    <cellStyle name="Bad" xfId="56"/>
    <cellStyle name="Bold" xfId="57"/>
    <cellStyle name="Calculation" xfId="58"/>
    <cellStyle name="Check" xfId="59"/>
    <cellStyle name="Check Cell" xfId="60"/>
    <cellStyle name="Checksum" xfId="61"/>
    <cellStyle name="Column Heading" xfId="62"/>
    <cellStyle name="Column Heading (No Wrap)" xfId="63"/>
    <cellStyle name="Column label" xfId="64"/>
    <cellStyle name="Column label (left aligned)" xfId="65"/>
    <cellStyle name="Column label (no wrap)" xfId="66"/>
    <cellStyle name="Column label (not bold)" xfId="67"/>
    <cellStyle name="Column label (Wrap)" xfId="68"/>
    <cellStyle name="Column Total" xfId="69"/>
    <cellStyle name="Comma 2" xfId="70"/>
    <cellStyle name="Currency (2dp)" xfId="71"/>
    <cellStyle name="Currency Dollar" xfId="72"/>
    <cellStyle name="Currency Dollar (2dp)" xfId="73"/>
    <cellStyle name="Currency EUR" xfId="74"/>
    <cellStyle name="Currency EUR (2dp)" xfId="75"/>
    <cellStyle name="Currency Euro" xfId="76"/>
    <cellStyle name="Currency Euro (2dp)" xfId="77"/>
    <cellStyle name="Currency GBP" xfId="78"/>
    <cellStyle name="Currency GBP (2dp)" xfId="79"/>
    <cellStyle name="Currency Pound" xfId="80"/>
    <cellStyle name="Currency Pound (2dp)" xfId="81"/>
    <cellStyle name="Currency USD" xfId="82"/>
    <cellStyle name="Currency USD (2dp)" xfId="83"/>
    <cellStyle name="Date" xfId="84"/>
    <cellStyle name="Date (Month)" xfId="85"/>
    <cellStyle name="Date (Year)" xfId="86"/>
    <cellStyle name="Date_book1" xfId="87"/>
    <cellStyle name="Euro" xfId="88"/>
    <cellStyle name="Explanatory Text" xfId="89"/>
    <cellStyle name="Good" xfId="90"/>
    <cellStyle name="H0" xfId="91"/>
    <cellStyle name="H1" xfId="92"/>
    <cellStyle name="H2" xfId="93"/>
    <cellStyle name="H3" xfId="94"/>
    <cellStyle name="H4" xfId="95"/>
    <cellStyle name="Heading" xfId="96"/>
    <cellStyle name="Heading 1" xfId="97"/>
    <cellStyle name="Heading 2" xfId="98"/>
    <cellStyle name="Heading 3" xfId="99"/>
    <cellStyle name="Heading 4" xfId="100"/>
    <cellStyle name="Highlight" xfId="101"/>
    <cellStyle name="Input" xfId="102"/>
    <cellStyle name="Input calculation" xfId="103"/>
    <cellStyle name="Input data" xfId="104"/>
    <cellStyle name="Input estimate" xfId="105"/>
    <cellStyle name="Input link" xfId="106"/>
    <cellStyle name="Input link (different workbook)" xfId="107"/>
    <cellStyle name="Input link_book1" xfId="108"/>
    <cellStyle name="Input parameter" xfId="109"/>
    <cellStyle name="Input_Data Request ΜΝΟs" xfId="110"/>
    <cellStyle name="Jun" xfId="111"/>
    <cellStyle name="Linked Cell" xfId="112"/>
    <cellStyle name="Main Title" xfId="113"/>
    <cellStyle name="Name" xfId="114"/>
    <cellStyle name="Neutral" xfId="115"/>
    <cellStyle name="Normal 2" xfId="1"/>
    <cellStyle name="Normal 3" xfId="116"/>
    <cellStyle name="Normal 4" xfId="117"/>
    <cellStyle name="Normal 5" xfId="118"/>
    <cellStyle name="Normale_gen_list_c" xfId="119"/>
    <cellStyle name="Note" xfId="120"/>
    <cellStyle name="note3" xfId="121"/>
    <cellStyle name="notes" xfId="122"/>
    <cellStyle name="Number" xfId="123"/>
    <cellStyle name="Number (2dp)" xfId="124"/>
    <cellStyle name="Number_book1" xfId="125"/>
    <cellStyle name="Output" xfId="126"/>
    <cellStyle name="Percent 2" xfId="127"/>
    <cellStyle name="Percentage" xfId="128"/>
    <cellStyle name="Percentage (2dp)" xfId="129"/>
    <cellStyle name="Percentage_book1" xfId="130"/>
    <cellStyle name="Reference" xfId="131"/>
    <cellStyle name="Result" xfId="132"/>
    <cellStyle name="Row and Column Total" xfId="133"/>
    <cellStyle name="Row Heading" xfId="134"/>
    <cellStyle name="Row Heading (No Wrap)" xfId="135"/>
    <cellStyle name="Row label" xfId="136"/>
    <cellStyle name="Row label (indent)" xfId="137"/>
    <cellStyle name="Row Total" xfId="138"/>
    <cellStyle name="Section Title" xfId="139"/>
    <cellStyle name="Small Number" xfId="140"/>
    <cellStyle name="Small Percentage" xfId="141"/>
    <cellStyle name="Standard_(B) Access-Spares for 2000" xfId="142"/>
    <cellStyle name="Style 1" xfId="143"/>
    <cellStyle name="Sub-Section Title" xfId="144"/>
    <cellStyle name="Sub-total row" xfId="145"/>
    <cellStyle name="Table finish row" xfId="146"/>
    <cellStyle name="Table shading" xfId="147"/>
    <cellStyle name="Table unfinish row" xfId="148"/>
    <cellStyle name="Table unshading" xfId="149"/>
    <cellStyle name="Text" xfId="150"/>
    <cellStyle name="Title" xfId="151"/>
    <cellStyle name="Title Heading" xfId="152"/>
    <cellStyle name="Total" xfId="153"/>
    <cellStyle name="Total cell" xfId="154"/>
    <cellStyle name="Total row" xfId="155"/>
    <cellStyle name="Total_book1" xfId="156"/>
    <cellStyle name="Underline" xfId="157"/>
    <cellStyle name="Unhighlight" xfId="158"/>
    <cellStyle name="Untotal row" xfId="159"/>
    <cellStyle name="Warning Text" xfId="160"/>
    <cellStyle name="WP Header" xfId="161"/>
    <cellStyle name="ΑΜΣ" xfId="162"/>
    <cellStyle name="Βασικό_2005-02-01 Deliverable De245 MNO questionnaire_gr" xfId="163"/>
    <cellStyle name="Διαχωριστικό χιλιάδων/υποδιαστολή_Data Request ΜΝΟs" xfId="164"/>
    <cellStyle name="Επίπεδο γραμμών1" xfId="165"/>
    <cellStyle name="Επίπεδο γραμμών2" xfId="166"/>
    <cellStyle name="Επίπεδο γραμμών3" xfId="167"/>
    <cellStyle name="Επίπεδο γραμμών4" xfId="168"/>
    <cellStyle name="Επίπεδο γραμμών5" xfId="169"/>
    <cellStyle name="Επίπεδο γραμμών6" xfId="170"/>
    <cellStyle name="Επίπεδο γραμμών7" xfId="171"/>
    <cellStyle name="Κανονικό" xfId="0" builtinId="0"/>
    <cellStyle name="Κανονικό 2" xfId="172"/>
    <cellStyle name="Κανονικό 3" xfId="173"/>
    <cellStyle name="Κανονικό 4" xfId="174"/>
    <cellStyle name="Κανονικό 5" xfId="175"/>
    <cellStyle name="Κανονικό 6" xfId="176"/>
    <cellStyle name="Κανονικό 7" xfId="177"/>
    <cellStyle name="Κανονικό 8" xfId="186"/>
    <cellStyle name="Κόμμα 2" xfId="178"/>
    <cellStyle name="Κόμμα 3" xfId="179"/>
    <cellStyle name="Κόμμα 4" xfId="180"/>
    <cellStyle name="Ποσοστό 2" xfId="181"/>
    <cellStyle name="Στυλ 1" xfId="182"/>
    <cellStyle name="콤마 [0]_10월2주 " xfId="183"/>
    <cellStyle name="콤마_10월2주 " xfId="184"/>
    <cellStyle name="표준_030331MM_JB_030424MM" xfId="1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216354</xdr:colOff>
      <xdr:row>0</xdr:row>
      <xdr:rowOff>78923</xdr:rowOff>
    </xdr:from>
    <xdr:to>
      <xdr:col>1</xdr:col>
      <xdr:colOff>927554</xdr:colOff>
      <xdr:row>1</xdr:row>
      <xdr:rowOff>21920</xdr:rowOff>
    </xdr:to>
    <xdr:pic>
      <xdr:nvPicPr>
        <xdr:cNvPr id="2" name="Picture 1" descr="Header-for-excell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216354" y="78923"/>
          <a:ext cx="1330325" cy="143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216354</xdr:colOff>
      <xdr:row>0</xdr:row>
      <xdr:rowOff>78923</xdr:rowOff>
    </xdr:from>
    <xdr:to>
      <xdr:col>1</xdr:col>
      <xdr:colOff>927554</xdr:colOff>
      <xdr:row>1</xdr:row>
      <xdr:rowOff>21920</xdr:rowOff>
    </xdr:to>
    <xdr:pic>
      <xdr:nvPicPr>
        <xdr:cNvPr id="2" name="Picture 1" descr="Header-for-excell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216354" y="78923"/>
          <a:ext cx="1063625" cy="285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216354</xdr:colOff>
      <xdr:row>0</xdr:row>
      <xdr:rowOff>78923</xdr:rowOff>
    </xdr:from>
    <xdr:to>
      <xdr:col>1</xdr:col>
      <xdr:colOff>927554</xdr:colOff>
      <xdr:row>1</xdr:row>
      <xdr:rowOff>21920</xdr:rowOff>
    </xdr:to>
    <xdr:pic>
      <xdr:nvPicPr>
        <xdr:cNvPr id="2" name="Picture 1" descr="Header-for-excell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216354" y="78923"/>
          <a:ext cx="1063625" cy="285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261938</xdr:colOff>
      <xdr:row>41</xdr:row>
      <xdr:rowOff>190486</xdr:rowOff>
    </xdr:from>
    <xdr:to>
      <xdr:col>21</xdr:col>
      <xdr:colOff>35719</xdr:colOff>
      <xdr:row>44</xdr:row>
      <xdr:rowOff>95250</xdr:rowOff>
    </xdr:to>
    <xdr:sp macro="" textlink="">
      <xdr:nvSpPr>
        <xdr:cNvPr id="4" name="TextBox 3"/>
        <xdr:cNvSpPr txBox="1"/>
      </xdr:nvSpPr>
      <xdr:spPr>
        <a:xfrm>
          <a:off x="4941094" y="9358299"/>
          <a:ext cx="4179094" cy="5119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2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Μη</a:t>
          </a:r>
          <a:r>
            <a:rPr lang="el-GR" sz="12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συμπληρώνετε στοιχεία στα σκιασμένα με γκρι χρώμα κελιά του πίνακα</a:t>
          </a:r>
          <a:r>
            <a:rPr lang="en-US" sz="12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  <a:endParaRPr lang="el-GR" sz="1200" b="1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wyf/My%20Documents/XET23/XET16%20models/June04-Dec04/multiversion/Copy%20of%20bottom_up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Version History"/>
      <sheetName val="Style Guidelines"/>
      <sheetName val="Lists"/>
      <sheetName val="area to population coverage"/>
      <sheetName val="Market_differential"/>
      <sheetName val="Market_Major3Players"/>
      <sheetName val="Market_QTelecomOnly"/>
      <sheetName val="Technical_basecase"/>
      <sheetName val="Sensitivity sheet"/>
      <sheetName val="Scenarios"/>
      <sheetName val="Chart10_market_subs"/>
      <sheetName val="Chart11_subs_by_op"/>
      <sheetName val="Chart12_mins_by_op"/>
      <sheetName val="Chart13_ICmins_by_operator"/>
      <sheetName val="Chart14_SMS_by_ops"/>
      <sheetName val="Chart5_market_GPRS"/>
      <sheetName val="QofS inputs"/>
      <sheetName val="Reasonable_growth_inputs"/>
      <sheetName val="Coverage_and_demand_inputs"/>
      <sheetName val="Operator_BHE"/>
      <sheetName val="Demand Calculations"/>
      <sheetName val="Network_Design_Parameters"/>
      <sheetName val="Network_design_full"/>
      <sheetName val="Demand Inputs"/>
      <sheetName val="Chart6_operator_subscribers"/>
      <sheetName val="Chart7_voice_traffic"/>
      <sheetName val="Chart8_Operator_SMS"/>
      <sheetName val="Chart9_operator_GPRS"/>
      <sheetName val="Common_Op_template"/>
      <sheetName val="Common_Op1"/>
      <sheetName val="Common_Op2"/>
      <sheetName val="Common_Op3"/>
      <sheetName val="Common_Op4"/>
      <sheetName val="common costs props"/>
      <sheetName val="Full Network"/>
      <sheetName val="routing factors"/>
      <sheetName val="Common network"/>
      <sheetName val="Chart2_network_BTS"/>
      <sheetName val="Chart3_network_TRX"/>
      <sheetName val="Chart4_network_switches"/>
      <sheetName val="Discount_factors"/>
      <sheetName val="Unit_costs_all_years"/>
      <sheetName val="Cost trends"/>
      <sheetName val="new_Network_deployment"/>
      <sheetName val="new_Unit_investment"/>
      <sheetName val="new_Total_investment"/>
      <sheetName val="new_Unit_operating_expenses"/>
      <sheetName val="new_Total _opex"/>
      <sheetName val="new_Network Element Output"/>
      <sheetName val="EPMU"/>
      <sheetName val="Results"/>
      <sheetName val="HCA and LRIC per minute"/>
      <sheetName val="Chart1_ICcost"/>
      <sheetName val="Chart3_minute_LRICs"/>
      <sheetName val="Chart1_proportion_cost_recoverd"/>
      <sheetName val="Auxili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34">
          <cell r="D434">
            <v>4500</v>
          </cell>
          <cell r="E434">
            <v>4500</v>
          </cell>
          <cell r="F434">
            <v>4500</v>
          </cell>
          <cell r="G434">
            <v>4500</v>
          </cell>
        </row>
        <row r="435">
          <cell r="D435">
            <v>4500</v>
          </cell>
          <cell r="E435">
            <v>4500</v>
          </cell>
          <cell r="F435">
            <v>4500</v>
          </cell>
          <cell r="G435">
            <v>4500</v>
          </cell>
        </row>
      </sheetData>
      <sheetData sheetId="9"/>
      <sheetData sheetId="10" refreshError="1">
        <row r="4">
          <cell r="N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showGridLines="0" tabSelected="1" zoomScale="70" zoomScaleNormal="70" zoomScaleSheetLayoutView="90" workbookViewId="0">
      <selection activeCell="L9" sqref="L9"/>
    </sheetView>
  </sheetViews>
  <sheetFormatPr defaultColWidth="11.5703125" defaultRowHeight="12.75"/>
  <cols>
    <col min="1" max="1" width="5.28515625" style="2" customWidth="1"/>
    <col min="2" max="2" width="51" style="1" customWidth="1"/>
    <col min="3" max="11" width="17.85546875" style="1" customWidth="1"/>
    <col min="12" max="12" width="11.5703125" style="1"/>
    <col min="13" max="13" width="24.140625" style="1" customWidth="1"/>
    <col min="14" max="14" width="11.5703125" style="1"/>
    <col min="15" max="15" width="70.7109375" style="1" customWidth="1"/>
    <col min="16" max="16384" width="11.5703125" style="1"/>
  </cols>
  <sheetData>
    <row r="1" spans="1:11" ht="27" customHeight="1">
      <c r="C1" s="28" t="s">
        <v>45</v>
      </c>
    </row>
    <row r="2" spans="1:11" ht="9.9499999999999993" customHeight="1"/>
    <row r="3" spans="1:11" ht="18" customHeight="1">
      <c r="B3" s="27" t="s">
        <v>44</v>
      </c>
      <c r="C3" s="29"/>
      <c r="D3" s="25"/>
      <c r="E3" s="25"/>
      <c r="F3" s="25"/>
      <c r="G3" s="25"/>
      <c r="H3" s="25"/>
      <c r="I3" s="25"/>
      <c r="J3" s="25"/>
      <c r="K3" s="25"/>
    </row>
    <row r="4" spans="1:11" ht="18" customHeight="1" thickBot="1">
      <c r="B4" s="27" t="s">
        <v>43</v>
      </c>
      <c r="C4" s="29"/>
      <c r="D4" s="25"/>
      <c r="E4" s="25"/>
      <c r="F4" s="25"/>
      <c r="G4" s="25"/>
      <c r="H4" s="25"/>
      <c r="I4" s="25"/>
      <c r="J4" s="25"/>
      <c r="K4" s="25"/>
    </row>
    <row r="5" spans="1:11" ht="18" customHeight="1" thickBot="1">
      <c r="B5" s="27" t="s">
        <v>46</v>
      </c>
      <c r="C5" s="30"/>
      <c r="D5" s="25"/>
      <c r="E5" s="25"/>
      <c r="F5" s="25"/>
      <c r="G5" s="25"/>
      <c r="H5" s="25"/>
      <c r="I5" s="25"/>
      <c r="J5" s="25"/>
      <c r="K5" s="25"/>
    </row>
    <row r="6" spans="1:11" ht="18" customHeight="1">
      <c r="B6" s="26" t="s">
        <v>42</v>
      </c>
      <c r="C6" s="31"/>
      <c r="D6" s="25"/>
      <c r="E6" s="25"/>
      <c r="F6" s="25"/>
      <c r="G6" s="25"/>
      <c r="H6" s="25"/>
      <c r="I6" s="25"/>
      <c r="J6" s="25"/>
      <c r="K6" s="25"/>
    </row>
    <row r="7" spans="1:11" ht="12" customHeight="1">
      <c r="C7" s="24" t="s">
        <v>47</v>
      </c>
    </row>
    <row r="8" spans="1:11" ht="9.9499999999999993" customHeight="1">
      <c r="A8" s="18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1" customHeight="1">
      <c r="A9" s="15" t="s">
        <v>41</v>
      </c>
      <c r="B9" s="14" t="s">
        <v>156</v>
      </c>
      <c r="C9" s="13"/>
      <c r="D9" s="13"/>
      <c r="E9" s="13"/>
      <c r="F9" s="13"/>
      <c r="G9" s="13"/>
      <c r="H9" s="13"/>
      <c r="I9" s="13"/>
      <c r="J9" s="12"/>
      <c r="K9" s="19"/>
    </row>
    <row r="10" spans="1:11" ht="9.9499999999999993" customHeight="1">
      <c r="A10" s="10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21" customHeight="1">
      <c r="A11" s="9">
        <v>1</v>
      </c>
      <c r="B11" s="8" t="s">
        <v>40</v>
      </c>
      <c r="C11" s="21"/>
      <c r="D11" s="21"/>
      <c r="E11" s="21"/>
      <c r="F11" s="21"/>
      <c r="G11" s="21"/>
      <c r="H11" s="21"/>
      <c r="I11" s="21"/>
      <c r="J11" s="22"/>
      <c r="K11" s="11"/>
    </row>
    <row r="12" spans="1:11" ht="24" customHeight="1">
      <c r="A12" s="5" t="s">
        <v>3</v>
      </c>
      <c r="B12" s="17" t="s">
        <v>39</v>
      </c>
      <c r="C12" s="7" t="s">
        <v>37</v>
      </c>
      <c r="D12" s="23" t="s">
        <v>36</v>
      </c>
      <c r="E12" s="21"/>
      <c r="F12" s="21"/>
      <c r="G12" s="21"/>
      <c r="H12" s="21"/>
      <c r="I12" s="21"/>
      <c r="J12" s="22"/>
      <c r="K12" s="11"/>
    </row>
    <row r="13" spans="1:11" ht="15.95" customHeight="1">
      <c r="A13" s="5" t="s">
        <v>2</v>
      </c>
      <c r="B13" s="4" t="s">
        <v>27</v>
      </c>
      <c r="C13" s="32"/>
      <c r="D13" s="32"/>
      <c r="E13" s="21"/>
      <c r="F13" s="20"/>
      <c r="G13" s="20"/>
      <c r="H13" s="20"/>
      <c r="I13" s="20"/>
      <c r="J13" s="20"/>
      <c r="K13" s="11"/>
    </row>
    <row r="14" spans="1:11" ht="15.95" customHeight="1">
      <c r="A14" s="5" t="s">
        <v>1</v>
      </c>
      <c r="B14" s="4" t="s">
        <v>29</v>
      </c>
      <c r="C14" s="32"/>
      <c r="D14" s="32"/>
      <c r="E14" s="21"/>
      <c r="F14" s="20"/>
      <c r="G14" s="20"/>
      <c r="H14" s="20"/>
      <c r="I14" s="20"/>
      <c r="J14" s="20"/>
      <c r="K14" s="11"/>
    </row>
    <row r="15" spans="1:11" ht="29.25" customHeight="1">
      <c r="A15" s="5" t="s">
        <v>0</v>
      </c>
      <c r="B15" s="17" t="s">
        <v>38</v>
      </c>
      <c r="C15" s="7" t="s">
        <v>37</v>
      </c>
      <c r="D15" s="23" t="s">
        <v>36</v>
      </c>
      <c r="E15" s="21"/>
      <c r="F15" s="21"/>
      <c r="G15" s="21"/>
      <c r="H15" s="21"/>
      <c r="I15" s="21"/>
      <c r="J15" s="22"/>
      <c r="K15" s="11"/>
    </row>
    <row r="16" spans="1:11" ht="15.95" customHeight="1">
      <c r="A16" s="5" t="s">
        <v>33</v>
      </c>
      <c r="B16" s="4"/>
      <c r="C16" s="32"/>
      <c r="D16" s="32"/>
      <c r="E16" s="21"/>
      <c r="F16" s="20"/>
      <c r="G16" s="20"/>
      <c r="H16" s="20"/>
      <c r="I16" s="20"/>
      <c r="J16" s="20"/>
      <c r="K16" s="11"/>
    </row>
    <row r="17" spans="1:11" ht="9.9499999999999993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21" customHeight="1">
      <c r="A18" s="15" t="s">
        <v>35</v>
      </c>
      <c r="B18" s="14" t="s">
        <v>151</v>
      </c>
      <c r="C18" s="13"/>
      <c r="D18" s="13"/>
      <c r="E18" s="13"/>
      <c r="F18" s="13"/>
      <c r="G18" s="13"/>
      <c r="H18" s="13"/>
      <c r="I18" s="13"/>
      <c r="J18" s="12"/>
      <c r="K18" s="19"/>
    </row>
    <row r="19" spans="1:11" ht="9.9499999999999993" customHeight="1">
      <c r="A19" s="10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32.1" customHeight="1">
      <c r="A20" s="9">
        <v>1</v>
      </c>
      <c r="B20" s="8" t="s">
        <v>34</v>
      </c>
      <c r="C20" s="7" t="s">
        <v>18</v>
      </c>
      <c r="D20" s="7" t="s">
        <v>17</v>
      </c>
      <c r="E20" s="7" t="s">
        <v>16</v>
      </c>
      <c r="F20" s="7" t="s">
        <v>15</v>
      </c>
      <c r="G20" s="7" t="s">
        <v>14</v>
      </c>
      <c r="H20" s="7" t="s">
        <v>13</v>
      </c>
      <c r="I20" s="7" t="s">
        <v>12</v>
      </c>
      <c r="J20" s="7" t="s">
        <v>11</v>
      </c>
      <c r="K20" s="6" t="s">
        <v>4</v>
      </c>
    </row>
    <row r="21" spans="1:11" ht="15.95" customHeight="1">
      <c r="A21" s="5" t="s">
        <v>3</v>
      </c>
      <c r="B21" s="17" t="s">
        <v>29</v>
      </c>
      <c r="C21" s="16">
        <f t="shared" ref="C21:K21" si="0">SUM(C22:C23)</f>
        <v>0</v>
      </c>
      <c r="D21" s="16">
        <f t="shared" si="0"/>
        <v>0</v>
      </c>
      <c r="E21" s="16">
        <f t="shared" si="0"/>
        <v>0</v>
      </c>
      <c r="F21" s="16">
        <f t="shared" si="0"/>
        <v>0</v>
      </c>
      <c r="G21" s="16">
        <f t="shared" si="0"/>
        <v>0</v>
      </c>
      <c r="H21" s="16">
        <f t="shared" si="0"/>
        <v>0</v>
      </c>
      <c r="I21" s="16">
        <f t="shared" si="0"/>
        <v>0</v>
      </c>
      <c r="J21" s="16">
        <f t="shared" si="0"/>
        <v>0</v>
      </c>
      <c r="K21" s="16">
        <f t="shared" si="0"/>
        <v>0</v>
      </c>
    </row>
    <row r="22" spans="1:11" ht="15.95" customHeight="1">
      <c r="A22" s="5" t="s">
        <v>2</v>
      </c>
      <c r="B22" s="4" t="s">
        <v>9</v>
      </c>
      <c r="C22" s="32"/>
      <c r="D22" s="32"/>
      <c r="E22" s="32"/>
      <c r="F22" s="32"/>
      <c r="G22" s="32"/>
      <c r="H22" s="32"/>
      <c r="I22" s="32"/>
      <c r="J22" s="32"/>
      <c r="K22" s="32">
        <f>SUM(C22:J22)</f>
        <v>0</v>
      </c>
    </row>
    <row r="23" spans="1:11" ht="15.95" customHeight="1">
      <c r="A23" s="5" t="s">
        <v>1</v>
      </c>
      <c r="B23" s="4" t="s">
        <v>7</v>
      </c>
      <c r="C23" s="32"/>
      <c r="D23" s="32"/>
      <c r="E23" s="32"/>
      <c r="F23" s="32"/>
      <c r="G23" s="32"/>
      <c r="H23" s="32"/>
      <c r="I23" s="32"/>
      <c r="J23" s="32"/>
      <c r="K23" s="32">
        <f>SUM(C23:J23)</f>
        <v>0</v>
      </c>
    </row>
    <row r="24" spans="1:11" ht="15.95" customHeight="1">
      <c r="A24" s="5" t="s">
        <v>0</v>
      </c>
      <c r="B24" s="17" t="s">
        <v>27</v>
      </c>
      <c r="C24" s="16">
        <f t="shared" ref="C24:K24" si="1">SUM(C25:C26)</f>
        <v>0</v>
      </c>
      <c r="D24" s="16">
        <f t="shared" si="1"/>
        <v>0</v>
      </c>
      <c r="E24" s="16">
        <f t="shared" si="1"/>
        <v>0</v>
      </c>
      <c r="F24" s="16">
        <f t="shared" si="1"/>
        <v>0</v>
      </c>
      <c r="G24" s="16">
        <f t="shared" si="1"/>
        <v>0</v>
      </c>
      <c r="H24" s="16">
        <f t="shared" si="1"/>
        <v>0</v>
      </c>
      <c r="I24" s="16">
        <f t="shared" si="1"/>
        <v>0</v>
      </c>
      <c r="J24" s="16">
        <f t="shared" si="1"/>
        <v>0</v>
      </c>
      <c r="K24" s="16">
        <f t="shared" si="1"/>
        <v>0</v>
      </c>
    </row>
    <row r="25" spans="1:11" ht="15.95" customHeight="1">
      <c r="A25" s="5" t="s">
        <v>33</v>
      </c>
      <c r="B25" s="4" t="s">
        <v>9</v>
      </c>
      <c r="C25" s="32"/>
      <c r="D25" s="32"/>
      <c r="E25" s="32"/>
      <c r="F25" s="32"/>
      <c r="G25" s="32"/>
      <c r="H25" s="32"/>
      <c r="I25" s="32"/>
      <c r="J25" s="32"/>
      <c r="K25" s="32">
        <f>SUM(C25:J25)</f>
        <v>0</v>
      </c>
    </row>
    <row r="26" spans="1:11" ht="15.95" customHeight="1">
      <c r="A26" s="5" t="s">
        <v>32</v>
      </c>
      <c r="B26" s="4" t="s">
        <v>7</v>
      </c>
      <c r="C26" s="32"/>
      <c r="D26" s="32"/>
      <c r="E26" s="32"/>
      <c r="F26" s="32"/>
      <c r="G26" s="32"/>
      <c r="H26" s="32"/>
      <c r="I26" s="32"/>
      <c r="J26" s="32"/>
      <c r="K26" s="32">
        <f>SUM(C26:J26)</f>
        <v>0</v>
      </c>
    </row>
    <row r="27" spans="1:11" ht="15.95" customHeight="1">
      <c r="A27" s="5" t="s">
        <v>31</v>
      </c>
      <c r="B27" s="17" t="s">
        <v>23</v>
      </c>
      <c r="C27" s="16">
        <f t="shared" ref="C27:K27" si="2">C21+C24</f>
        <v>0</v>
      </c>
      <c r="D27" s="16">
        <f t="shared" si="2"/>
        <v>0</v>
      </c>
      <c r="E27" s="16">
        <f t="shared" si="2"/>
        <v>0</v>
      </c>
      <c r="F27" s="16">
        <f t="shared" si="2"/>
        <v>0</v>
      </c>
      <c r="G27" s="16">
        <f t="shared" si="2"/>
        <v>0</v>
      </c>
      <c r="H27" s="16">
        <f t="shared" si="2"/>
        <v>0</v>
      </c>
      <c r="I27" s="16">
        <f t="shared" si="2"/>
        <v>0</v>
      </c>
      <c r="J27" s="16">
        <f t="shared" si="2"/>
        <v>0</v>
      </c>
      <c r="K27" s="16">
        <f t="shared" si="2"/>
        <v>0</v>
      </c>
    </row>
    <row r="28" spans="1:11" ht="9.949999999999999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ht="32.1" customHeight="1">
      <c r="A29" s="9">
        <v>2</v>
      </c>
      <c r="B29" s="8" t="s">
        <v>30</v>
      </c>
      <c r="C29" s="7" t="s">
        <v>18</v>
      </c>
      <c r="D29" s="7" t="s">
        <v>17</v>
      </c>
      <c r="E29" s="7" t="s">
        <v>16</v>
      </c>
      <c r="F29" s="7" t="s">
        <v>15</v>
      </c>
      <c r="G29" s="7" t="s">
        <v>14</v>
      </c>
      <c r="H29" s="7" t="s">
        <v>13</v>
      </c>
      <c r="I29" s="7" t="s">
        <v>12</v>
      </c>
      <c r="J29" s="7" t="s">
        <v>11</v>
      </c>
      <c r="K29" s="6" t="s">
        <v>4</v>
      </c>
    </row>
    <row r="30" spans="1:11" ht="15.95" customHeight="1">
      <c r="A30" s="5" t="s">
        <v>10</v>
      </c>
      <c r="B30" s="17" t="s">
        <v>29</v>
      </c>
      <c r="C30" s="16">
        <f t="shared" ref="C30:K30" si="3">SUM(C31:C32)</f>
        <v>0</v>
      </c>
      <c r="D30" s="16">
        <f t="shared" si="3"/>
        <v>0</v>
      </c>
      <c r="E30" s="16">
        <f t="shared" si="3"/>
        <v>0</v>
      </c>
      <c r="F30" s="16">
        <f t="shared" si="3"/>
        <v>0</v>
      </c>
      <c r="G30" s="16">
        <f t="shared" si="3"/>
        <v>0</v>
      </c>
      <c r="H30" s="16">
        <f t="shared" si="3"/>
        <v>0</v>
      </c>
      <c r="I30" s="16">
        <f t="shared" si="3"/>
        <v>0</v>
      </c>
      <c r="J30" s="16">
        <f t="shared" si="3"/>
        <v>0</v>
      </c>
      <c r="K30" s="16">
        <f t="shared" si="3"/>
        <v>0</v>
      </c>
    </row>
    <row r="31" spans="1:11" ht="15.95" customHeight="1">
      <c r="A31" s="5" t="s">
        <v>8</v>
      </c>
      <c r="B31" s="4" t="s">
        <v>9</v>
      </c>
      <c r="C31" s="32"/>
      <c r="D31" s="32"/>
      <c r="E31" s="32"/>
      <c r="F31" s="32"/>
      <c r="G31" s="32"/>
      <c r="H31" s="32"/>
      <c r="I31" s="32"/>
      <c r="J31" s="32"/>
      <c r="K31" s="32">
        <f>SUM(C31:J31)</f>
        <v>0</v>
      </c>
    </row>
    <row r="32" spans="1:11" ht="15.95" customHeight="1">
      <c r="A32" s="5" t="s">
        <v>6</v>
      </c>
      <c r="B32" s="4" t="s">
        <v>7</v>
      </c>
      <c r="C32" s="32"/>
      <c r="D32" s="32"/>
      <c r="E32" s="32"/>
      <c r="F32" s="32"/>
      <c r="G32" s="32"/>
      <c r="H32" s="32"/>
      <c r="I32" s="32"/>
      <c r="J32" s="32"/>
      <c r="K32" s="32">
        <f>SUM(C32:J32)</f>
        <v>0</v>
      </c>
    </row>
    <row r="33" spans="1:11" ht="15.95" customHeight="1">
      <c r="A33" s="5" t="s">
        <v>28</v>
      </c>
      <c r="B33" s="17" t="s">
        <v>27</v>
      </c>
      <c r="C33" s="16">
        <f t="shared" ref="C33:K33" si="4">SUM(C34:C35)</f>
        <v>0</v>
      </c>
      <c r="D33" s="16">
        <f t="shared" si="4"/>
        <v>0</v>
      </c>
      <c r="E33" s="16">
        <f t="shared" si="4"/>
        <v>0</v>
      </c>
      <c r="F33" s="16">
        <f t="shared" si="4"/>
        <v>0</v>
      </c>
      <c r="G33" s="16">
        <f t="shared" si="4"/>
        <v>0</v>
      </c>
      <c r="H33" s="16">
        <f t="shared" si="4"/>
        <v>0</v>
      </c>
      <c r="I33" s="16">
        <f t="shared" si="4"/>
        <v>0</v>
      </c>
      <c r="J33" s="16">
        <f t="shared" si="4"/>
        <v>0</v>
      </c>
      <c r="K33" s="16">
        <f t="shared" si="4"/>
        <v>0</v>
      </c>
    </row>
    <row r="34" spans="1:11" ht="15.95" customHeight="1">
      <c r="A34" s="5" t="s">
        <v>26</v>
      </c>
      <c r="B34" s="4" t="s">
        <v>9</v>
      </c>
      <c r="C34" s="32"/>
      <c r="D34" s="32"/>
      <c r="E34" s="32"/>
      <c r="F34" s="32"/>
      <c r="G34" s="32"/>
      <c r="H34" s="32"/>
      <c r="I34" s="32"/>
      <c r="J34" s="32"/>
      <c r="K34" s="32">
        <f>SUM(C34:J34)</f>
        <v>0</v>
      </c>
    </row>
    <row r="35" spans="1:11" ht="15.95" customHeight="1">
      <c r="A35" s="5" t="s">
        <v>25</v>
      </c>
      <c r="B35" s="4" t="s">
        <v>7</v>
      </c>
      <c r="C35" s="32"/>
      <c r="D35" s="32"/>
      <c r="E35" s="32"/>
      <c r="F35" s="32"/>
      <c r="G35" s="32"/>
      <c r="H35" s="32"/>
      <c r="I35" s="32"/>
      <c r="J35" s="32"/>
      <c r="K35" s="32">
        <f>SUM(C35:J35)</f>
        <v>0</v>
      </c>
    </row>
    <row r="36" spans="1:11" ht="15.95" customHeight="1">
      <c r="A36" s="5" t="s">
        <v>24</v>
      </c>
      <c r="B36" s="17" t="s">
        <v>23</v>
      </c>
      <c r="C36" s="16">
        <f t="shared" ref="C36:K36" si="5">C30+C33</f>
        <v>0</v>
      </c>
      <c r="D36" s="16">
        <f t="shared" si="5"/>
        <v>0</v>
      </c>
      <c r="E36" s="16">
        <f t="shared" si="5"/>
        <v>0</v>
      </c>
      <c r="F36" s="16">
        <f t="shared" si="5"/>
        <v>0</v>
      </c>
      <c r="G36" s="16">
        <f t="shared" si="5"/>
        <v>0</v>
      </c>
      <c r="H36" s="16">
        <f t="shared" si="5"/>
        <v>0</v>
      </c>
      <c r="I36" s="16">
        <f t="shared" si="5"/>
        <v>0</v>
      </c>
      <c r="J36" s="16">
        <f t="shared" si="5"/>
        <v>0</v>
      </c>
      <c r="K36" s="16">
        <f t="shared" si="5"/>
        <v>0</v>
      </c>
    </row>
    <row r="37" spans="1:11" ht="9.9499999999999993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21" customHeight="1">
      <c r="A38" s="15" t="s">
        <v>22</v>
      </c>
      <c r="B38" s="14" t="s">
        <v>157</v>
      </c>
      <c r="C38" s="13"/>
      <c r="D38" s="13"/>
      <c r="E38" s="13"/>
      <c r="F38" s="13"/>
      <c r="G38" s="13"/>
      <c r="H38" s="13"/>
      <c r="I38" s="13"/>
      <c r="J38" s="12"/>
      <c r="K38" s="19"/>
    </row>
    <row r="39" spans="1:11" ht="9.9499999999999993" customHeight="1">
      <c r="A39" s="10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ht="32.1" customHeight="1">
      <c r="A40" s="9">
        <v>1</v>
      </c>
      <c r="B40" s="8" t="s">
        <v>34</v>
      </c>
      <c r="C40" s="7" t="s">
        <v>18</v>
      </c>
      <c r="D40" s="7" t="s">
        <v>17</v>
      </c>
      <c r="E40" s="7" t="s">
        <v>16</v>
      </c>
      <c r="F40" s="7" t="s">
        <v>15</v>
      </c>
      <c r="G40" s="7" t="s">
        <v>14</v>
      </c>
      <c r="H40" s="7" t="s">
        <v>13</v>
      </c>
      <c r="I40" s="7" t="s">
        <v>12</v>
      </c>
      <c r="J40" s="7" t="s">
        <v>11</v>
      </c>
      <c r="K40" s="6" t="s">
        <v>4</v>
      </c>
    </row>
    <row r="41" spans="1:11" ht="15.95" customHeight="1">
      <c r="A41" s="5" t="s">
        <v>3</v>
      </c>
      <c r="B41" s="17" t="s">
        <v>29</v>
      </c>
      <c r="C41" s="16">
        <f t="shared" ref="C41:K41" si="6">SUM(C42:C43)</f>
        <v>0</v>
      </c>
      <c r="D41" s="16">
        <f t="shared" si="6"/>
        <v>0</v>
      </c>
      <c r="E41" s="16">
        <f t="shared" si="6"/>
        <v>0</v>
      </c>
      <c r="F41" s="16">
        <f t="shared" si="6"/>
        <v>0</v>
      </c>
      <c r="G41" s="16">
        <f t="shared" si="6"/>
        <v>0</v>
      </c>
      <c r="H41" s="16">
        <f t="shared" si="6"/>
        <v>0</v>
      </c>
      <c r="I41" s="16">
        <f t="shared" si="6"/>
        <v>0</v>
      </c>
      <c r="J41" s="16">
        <f t="shared" si="6"/>
        <v>0</v>
      </c>
      <c r="K41" s="16">
        <f t="shared" si="6"/>
        <v>0</v>
      </c>
    </row>
    <row r="42" spans="1:11" ht="15.95" customHeight="1">
      <c r="A42" s="5" t="s">
        <v>2</v>
      </c>
      <c r="B42" s="4" t="s">
        <v>9</v>
      </c>
      <c r="C42" s="32"/>
      <c r="D42" s="32"/>
      <c r="E42" s="32"/>
      <c r="F42" s="32"/>
      <c r="G42" s="32"/>
      <c r="H42" s="32"/>
      <c r="I42" s="32"/>
      <c r="J42" s="32"/>
      <c r="K42" s="32">
        <f>SUM(C42:J42)</f>
        <v>0</v>
      </c>
    </row>
    <row r="43" spans="1:11" ht="15.95" customHeight="1">
      <c r="A43" s="5" t="s">
        <v>1</v>
      </c>
      <c r="B43" s="4" t="s">
        <v>7</v>
      </c>
      <c r="C43" s="32"/>
      <c r="D43" s="32"/>
      <c r="E43" s="32"/>
      <c r="F43" s="32"/>
      <c r="G43" s="32"/>
      <c r="H43" s="32"/>
      <c r="I43" s="32"/>
      <c r="J43" s="32"/>
      <c r="K43" s="32">
        <f>SUM(C43:J43)</f>
        <v>0</v>
      </c>
    </row>
    <row r="44" spans="1:11" ht="15.95" customHeight="1">
      <c r="A44" s="5" t="s">
        <v>0</v>
      </c>
      <c r="B44" s="17" t="s">
        <v>27</v>
      </c>
      <c r="C44" s="16">
        <f t="shared" ref="C44:K44" si="7">SUM(C45:C46)</f>
        <v>0</v>
      </c>
      <c r="D44" s="16">
        <f t="shared" si="7"/>
        <v>0</v>
      </c>
      <c r="E44" s="16">
        <f t="shared" si="7"/>
        <v>0</v>
      </c>
      <c r="F44" s="16">
        <f t="shared" si="7"/>
        <v>0</v>
      </c>
      <c r="G44" s="16">
        <f t="shared" si="7"/>
        <v>0</v>
      </c>
      <c r="H44" s="16">
        <f t="shared" si="7"/>
        <v>0</v>
      </c>
      <c r="I44" s="16">
        <f t="shared" si="7"/>
        <v>0</v>
      </c>
      <c r="J44" s="16">
        <f t="shared" si="7"/>
        <v>0</v>
      </c>
      <c r="K44" s="16">
        <f t="shared" si="7"/>
        <v>0</v>
      </c>
    </row>
    <row r="45" spans="1:11" ht="15.95" customHeight="1">
      <c r="A45" s="5" t="s">
        <v>33</v>
      </c>
      <c r="B45" s="4" t="s">
        <v>9</v>
      </c>
      <c r="C45" s="32"/>
      <c r="D45" s="32"/>
      <c r="E45" s="32"/>
      <c r="F45" s="32"/>
      <c r="G45" s="32"/>
      <c r="H45" s="32"/>
      <c r="I45" s="32"/>
      <c r="J45" s="32"/>
      <c r="K45" s="32">
        <f>SUM(C45:J45)</f>
        <v>0</v>
      </c>
    </row>
    <row r="46" spans="1:11" ht="15.95" customHeight="1">
      <c r="A46" s="5" t="s">
        <v>32</v>
      </c>
      <c r="B46" s="4" t="s">
        <v>7</v>
      </c>
      <c r="C46" s="32"/>
      <c r="D46" s="32"/>
      <c r="E46" s="32"/>
      <c r="F46" s="32"/>
      <c r="G46" s="32"/>
      <c r="H46" s="32"/>
      <c r="I46" s="32"/>
      <c r="J46" s="32"/>
      <c r="K46" s="32">
        <f>SUM(C46:J46)</f>
        <v>0</v>
      </c>
    </row>
    <row r="47" spans="1:11" ht="15.95" customHeight="1">
      <c r="A47" s="5" t="s">
        <v>31</v>
      </c>
      <c r="B47" s="17" t="s">
        <v>23</v>
      </c>
      <c r="C47" s="16">
        <f t="shared" ref="C47:K47" si="8">C41+C44</f>
        <v>0</v>
      </c>
      <c r="D47" s="16">
        <f t="shared" si="8"/>
        <v>0</v>
      </c>
      <c r="E47" s="16">
        <f t="shared" si="8"/>
        <v>0</v>
      </c>
      <c r="F47" s="16">
        <f t="shared" si="8"/>
        <v>0</v>
      </c>
      <c r="G47" s="16">
        <f t="shared" si="8"/>
        <v>0</v>
      </c>
      <c r="H47" s="16">
        <f t="shared" si="8"/>
        <v>0</v>
      </c>
      <c r="I47" s="16">
        <f t="shared" si="8"/>
        <v>0</v>
      </c>
      <c r="J47" s="16">
        <f t="shared" si="8"/>
        <v>0</v>
      </c>
      <c r="K47" s="16">
        <f t="shared" si="8"/>
        <v>0</v>
      </c>
    </row>
    <row r="48" spans="1:11" ht="9.9499999999999993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ht="32.1" customHeight="1">
      <c r="A49" s="9">
        <v>2</v>
      </c>
      <c r="B49" s="8" t="s">
        <v>30</v>
      </c>
      <c r="C49" s="7" t="s">
        <v>18</v>
      </c>
      <c r="D49" s="7" t="s">
        <v>17</v>
      </c>
      <c r="E49" s="7" t="s">
        <v>16</v>
      </c>
      <c r="F49" s="7" t="s">
        <v>15</v>
      </c>
      <c r="G49" s="7" t="s">
        <v>14</v>
      </c>
      <c r="H49" s="7" t="s">
        <v>13</v>
      </c>
      <c r="I49" s="7" t="s">
        <v>12</v>
      </c>
      <c r="J49" s="7" t="s">
        <v>11</v>
      </c>
      <c r="K49" s="6" t="s">
        <v>4</v>
      </c>
    </row>
    <row r="50" spans="1:11" ht="15.95" customHeight="1">
      <c r="A50" s="5" t="s">
        <v>10</v>
      </c>
      <c r="B50" s="17" t="s">
        <v>29</v>
      </c>
      <c r="C50" s="16">
        <f t="shared" ref="C50:K50" si="9">SUM(C51:C52)</f>
        <v>0</v>
      </c>
      <c r="D50" s="16">
        <f t="shared" si="9"/>
        <v>0</v>
      </c>
      <c r="E50" s="16">
        <f t="shared" si="9"/>
        <v>0</v>
      </c>
      <c r="F50" s="16">
        <f t="shared" si="9"/>
        <v>0</v>
      </c>
      <c r="G50" s="16">
        <f t="shared" si="9"/>
        <v>0</v>
      </c>
      <c r="H50" s="16">
        <f t="shared" si="9"/>
        <v>0</v>
      </c>
      <c r="I50" s="16">
        <f t="shared" si="9"/>
        <v>0</v>
      </c>
      <c r="J50" s="16">
        <f t="shared" si="9"/>
        <v>0</v>
      </c>
      <c r="K50" s="16">
        <f t="shared" si="9"/>
        <v>0</v>
      </c>
    </row>
    <row r="51" spans="1:11" ht="15.95" customHeight="1">
      <c r="A51" s="5" t="s">
        <v>8</v>
      </c>
      <c r="B51" s="4" t="s">
        <v>9</v>
      </c>
      <c r="C51" s="32"/>
      <c r="D51" s="32"/>
      <c r="E51" s="32"/>
      <c r="F51" s="32"/>
      <c r="G51" s="32"/>
      <c r="H51" s="32"/>
      <c r="I51" s="32"/>
      <c r="J51" s="32"/>
      <c r="K51" s="32">
        <f>SUM(C51:J51)</f>
        <v>0</v>
      </c>
    </row>
    <row r="52" spans="1:11" ht="15.95" customHeight="1">
      <c r="A52" s="5" t="s">
        <v>6</v>
      </c>
      <c r="B52" s="4" t="s">
        <v>7</v>
      </c>
      <c r="C52" s="32"/>
      <c r="D52" s="32"/>
      <c r="E52" s="32"/>
      <c r="F52" s="32"/>
      <c r="G52" s="32"/>
      <c r="H52" s="32"/>
      <c r="I52" s="32"/>
      <c r="J52" s="32"/>
      <c r="K52" s="32">
        <f>SUM(C52:J52)</f>
        <v>0</v>
      </c>
    </row>
    <row r="53" spans="1:11" ht="15.95" customHeight="1">
      <c r="A53" s="5" t="s">
        <v>28</v>
      </c>
      <c r="B53" s="17" t="s">
        <v>27</v>
      </c>
      <c r="C53" s="16">
        <f t="shared" ref="C53:K53" si="10">SUM(C54:C55)</f>
        <v>0</v>
      </c>
      <c r="D53" s="16">
        <f t="shared" si="10"/>
        <v>0</v>
      </c>
      <c r="E53" s="16">
        <f t="shared" si="10"/>
        <v>0</v>
      </c>
      <c r="F53" s="16">
        <f t="shared" si="10"/>
        <v>0</v>
      </c>
      <c r="G53" s="16">
        <f t="shared" si="10"/>
        <v>0</v>
      </c>
      <c r="H53" s="16">
        <f t="shared" si="10"/>
        <v>0</v>
      </c>
      <c r="I53" s="16">
        <f t="shared" si="10"/>
        <v>0</v>
      </c>
      <c r="J53" s="16">
        <f t="shared" si="10"/>
        <v>0</v>
      </c>
      <c r="K53" s="16">
        <f t="shared" si="10"/>
        <v>0</v>
      </c>
    </row>
    <row r="54" spans="1:11" ht="15.95" customHeight="1">
      <c r="A54" s="5" t="s">
        <v>26</v>
      </c>
      <c r="B54" s="4" t="s">
        <v>9</v>
      </c>
      <c r="C54" s="32"/>
      <c r="D54" s="32"/>
      <c r="E54" s="32"/>
      <c r="F54" s="32"/>
      <c r="G54" s="32"/>
      <c r="H54" s="32"/>
      <c r="I54" s="32"/>
      <c r="J54" s="32"/>
      <c r="K54" s="32">
        <f>SUM(C54:J54)</f>
        <v>0</v>
      </c>
    </row>
    <row r="55" spans="1:11" ht="15.95" customHeight="1">
      <c r="A55" s="5" t="s">
        <v>25</v>
      </c>
      <c r="B55" s="4" t="s">
        <v>7</v>
      </c>
      <c r="C55" s="32"/>
      <c r="D55" s="32"/>
      <c r="E55" s="32"/>
      <c r="F55" s="32"/>
      <c r="G55" s="32"/>
      <c r="H55" s="32"/>
      <c r="I55" s="32"/>
      <c r="J55" s="32"/>
      <c r="K55" s="32">
        <f>SUM(C55:J55)</f>
        <v>0</v>
      </c>
    </row>
    <row r="56" spans="1:11" ht="15.95" customHeight="1">
      <c r="A56" s="5" t="s">
        <v>24</v>
      </c>
      <c r="B56" s="17" t="s">
        <v>23</v>
      </c>
      <c r="C56" s="16">
        <f t="shared" ref="C56:K56" si="11">C50+C53</f>
        <v>0</v>
      </c>
      <c r="D56" s="16">
        <f t="shared" si="11"/>
        <v>0</v>
      </c>
      <c r="E56" s="16">
        <f t="shared" si="11"/>
        <v>0</v>
      </c>
      <c r="F56" s="16">
        <f t="shared" si="11"/>
        <v>0</v>
      </c>
      <c r="G56" s="16">
        <f t="shared" si="11"/>
        <v>0</v>
      </c>
      <c r="H56" s="16">
        <f t="shared" si="11"/>
        <v>0</v>
      </c>
      <c r="I56" s="16">
        <f t="shared" si="11"/>
        <v>0</v>
      </c>
      <c r="J56" s="16">
        <f t="shared" si="11"/>
        <v>0</v>
      </c>
      <c r="K56" s="16">
        <f t="shared" si="11"/>
        <v>0</v>
      </c>
    </row>
    <row r="57" spans="1:11" ht="9.9499999999999993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5"/>
    </row>
    <row r="58" spans="1:11" ht="21" customHeight="1">
      <c r="A58" s="15" t="s">
        <v>5</v>
      </c>
      <c r="B58" s="14" t="s">
        <v>21</v>
      </c>
      <c r="C58" s="13"/>
      <c r="D58" s="13"/>
      <c r="E58" s="13"/>
      <c r="F58" s="13"/>
      <c r="G58" s="13"/>
      <c r="H58" s="13"/>
      <c r="I58" s="13"/>
      <c r="J58" s="12"/>
      <c r="K58" s="11"/>
    </row>
    <row r="59" spans="1:11" ht="9.9499999999999993" customHeight="1">
      <c r="A59" s="18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ht="32.1" customHeight="1">
      <c r="A60" s="9">
        <v>1</v>
      </c>
      <c r="B60" s="8" t="s">
        <v>20</v>
      </c>
      <c r="C60" s="7" t="s">
        <v>18</v>
      </c>
      <c r="D60" s="7" t="s">
        <v>17</v>
      </c>
      <c r="E60" s="7" t="s">
        <v>16</v>
      </c>
      <c r="F60" s="7" t="s">
        <v>15</v>
      </c>
      <c r="G60" s="7" t="s">
        <v>14</v>
      </c>
      <c r="H60" s="7" t="s">
        <v>13</v>
      </c>
      <c r="I60" s="7" t="s">
        <v>12</v>
      </c>
      <c r="J60" s="7" t="s">
        <v>11</v>
      </c>
      <c r="K60" s="6" t="s">
        <v>4</v>
      </c>
    </row>
    <row r="61" spans="1:11" s="3" customFormat="1" ht="15.95" customHeight="1">
      <c r="A61" s="5" t="s">
        <v>3</v>
      </c>
      <c r="B61" s="4" t="s">
        <v>9</v>
      </c>
      <c r="C61" s="32"/>
      <c r="D61" s="32"/>
      <c r="E61" s="32"/>
      <c r="F61" s="32"/>
      <c r="G61" s="32"/>
      <c r="H61" s="32"/>
      <c r="I61" s="32"/>
      <c r="J61" s="32"/>
      <c r="K61" s="32">
        <f>SUM(C61:J61)</f>
        <v>0</v>
      </c>
    </row>
    <row r="62" spans="1:11" s="3" customFormat="1" ht="15.95" customHeight="1">
      <c r="A62" s="5" t="s">
        <v>2</v>
      </c>
      <c r="B62" s="4" t="s">
        <v>7</v>
      </c>
      <c r="C62" s="32"/>
      <c r="D62" s="32"/>
      <c r="E62" s="32"/>
      <c r="F62" s="32"/>
      <c r="G62" s="32"/>
      <c r="H62" s="32"/>
      <c r="I62" s="32"/>
      <c r="J62" s="32"/>
      <c r="K62" s="32">
        <f>SUM(C62:J62)</f>
        <v>0</v>
      </c>
    </row>
    <row r="63" spans="1:11" ht="15.95" customHeight="1">
      <c r="A63" s="5" t="s">
        <v>1</v>
      </c>
      <c r="B63" s="17" t="s">
        <v>4</v>
      </c>
      <c r="C63" s="16">
        <f t="shared" ref="C63:K63" si="12">SUM(C61:C62)</f>
        <v>0</v>
      </c>
      <c r="D63" s="16">
        <f t="shared" si="12"/>
        <v>0</v>
      </c>
      <c r="E63" s="16">
        <f t="shared" si="12"/>
        <v>0</v>
      </c>
      <c r="F63" s="16">
        <f t="shared" si="12"/>
        <v>0</v>
      </c>
      <c r="G63" s="16">
        <f t="shared" si="12"/>
        <v>0</v>
      </c>
      <c r="H63" s="16">
        <f t="shared" si="12"/>
        <v>0</v>
      </c>
      <c r="I63" s="16">
        <f t="shared" si="12"/>
        <v>0</v>
      </c>
      <c r="J63" s="16">
        <f t="shared" si="12"/>
        <v>0</v>
      </c>
      <c r="K63" s="16">
        <f t="shared" si="12"/>
        <v>0</v>
      </c>
    </row>
    <row r="64" spans="1:11" ht="9.9499999999999993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ht="32.1" customHeight="1">
      <c r="A65" s="9">
        <v>2</v>
      </c>
      <c r="B65" s="8" t="s">
        <v>19</v>
      </c>
      <c r="C65" s="7" t="s">
        <v>18</v>
      </c>
      <c r="D65" s="7" t="s">
        <v>17</v>
      </c>
      <c r="E65" s="7" t="s">
        <v>16</v>
      </c>
      <c r="F65" s="7" t="s">
        <v>15</v>
      </c>
      <c r="G65" s="7" t="s">
        <v>14</v>
      </c>
      <c r="H65" s="7" t="s">
        <v>13</v>
      </c>
      <c r="I65" s="7" t="s">
        <v>12</v>
      </c>
      <c r="J65" s="7" t="s">
        <v>11</v>
      </c>
      <c r="K65" s="6" t="s">
        <v>4</v>
      </c>
    </row>
    <row r="66" spans="1:11" s="3" customFormat="1" ht="15.95" customHeight="1">
      <c r="A66" s="5" t="s">
        <v>10</v>
      </c>
      <c r="B66" s="4" t="s">
        <v>9</v>
      </c>
      <c r="C66" s="32"/>
      <c r="D66" s="32"/>
      <c r="E66" s="32"/>
      <c r="F66" s="32"/>
      <c r="G66" s="32"/>
      <c r="H66" s="32"/>
      <c r="I66" s="32"/>
      <c r="J66" s="32"/>
      <c r="K66" s="32">
        <f>SUM(C66:J66)</f>
        <v>0</v>
      </c>
    </row>
    <row r="67" spans="1:11" s="3" customFormat="1" ht="15.95" customHeight="1">
      <c r="A67" s="5" t="s">
        <v>8</v>
      </c>
      <c r="B67" s="4" t="s">
        <v>7</v>
      </c>
      <c r="C67" s="32"/>
      <c r="D67" s="32"/>
      <c r="E67" s="32"/>
      <c r="F67" s="32"/>
      <c r="G67" s="32"/>
      <c r="H67" s="32"/>
      <c r="I67" s="32"/>
      <c r="J67" s="32"/>
      <c r="K67" s="32">
        <f>SUM(C67:J67)</f>
        <v>0</v>
      </c>
    </row>
    <row r="68" spans="1:11" ht="15.95" customHeight="1">
      <c r="A68" s="5" t="s">
        <v>6</v>
      </c>
      <c r="B68" s="17" t="s">
        <v>4</v>
      </c>
      <c r="C68" s="16">
        <f t="shared" ref="C68:K68" si="13">SUM(C66:C67)</f>
        <v>0</v>
      </c>
      <c r="D68" s="16">
        <f t="shared" si="13"/>
        <v>0</v>
      </c>
      <c r="E68" s="16">
        <f t="shared" si="13"/>
        <v>0</v>
      </c>
      <c r="F68" s="16">
        <f t="shared" si="13"/>
        <v>0</v>
      </c>
      <c r="G68" s="16">
        <f t="shared" si="13"/>
        <v>0</v>
      </c>
      <c r="H68" s="16">
        <f t="shared" si="13"/>
        <v>0</v>
      </c>
      <c r="I68" s="16">
        <f t="shared" si="13"/>
        <v>0</v>
      </c>
      <c r="J68" s="16">
        <f t="shared" si="13"/>
        <v>0</v>
      </c>
      <c r="K68" s="16">
        <f t="shared" si="13"/>
        <v>0</v>
      </c>
    </row>
    <row r="69" spans="1:11" ht="9.9499999999999993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ht="21" customHeight="1">
      <c r="A70" s="15" t="s">
        <v>152</v>
      </c>
      <c r="B70" s="14" t="s">
        <v>153</v>
      </c>
      <c r="C70" s="13"/>
      <c r="D70" s="13"/>
      <c r="E70" s="13"/>
      <c r="F70" s="13"/>
      <c r="G70" s="13"/>
      <c r="H70" s="13"/>
      <c r="I70" s="13"/>
      <c r="J70" s="12"/>
      <c r="K70" s="11"/>
    </row>
    <row r="71" spans="1:11" ht="9.9499999999999993" customHeight="1">
      <c r="A71" s="18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ht="32.1" customHeight="1">
      <c r="A72" s="9">
        <v>1</v>
      </c>
      <c r="B72" s="8" t="s">
        <v>20</v>
      </c>
      <c r="C72" s="7" t="s">
        <v>18</v>
      </c>
      <c r="D72" s="7" t="s">
        <v>17</v>
      </c>
      <c r="E72" s="7" t="s">
        <v>16</v>
      </c>
      <c r="F72" s="7" t="s">
        <v>15</v>
      </c>
      <c r="G72" s="7" t="s">
        <v>14</v>
      </c>
      <c r="H72" s="7" t="s">
        <v>13</v>
      </c>
      <c r="I72" s="7" t="s">
        <v>12</v>
      </c>
      <c r="J72" s="7" t="s">
        <v>11</v>
      </c>
      <c r="K72" s="6" t="s">
        <v>4</v>
      </c>
    </row>
    <row r="73" spans="1:11" s="3" customFormat="1" ht="15.95" customHeight="1">
      <c r="A73" s="5" t="s">
        <v>3</v>
      </c>
      <c r="B73" s="4" t="s">
        <v>9</v>
      </c>
      <c r="C73" s="32"/>
      <c r="D73" s="32"/>
      <c r="E73" s="32"/>
      <c r="F73" s="32"/>
      <c r="G73" s="32"/>
      <c r="H73" s="32"/>
      <c r="I73" s="32"/>
      <c r="J73" s="32"/>
      <c r="K73" s="32">
        <f>SUM(C73:J73)</f>
        <v>0</v>
      </c>
    </row>
    <row r="74" spans="1:11" s="3" customFormat="1" ht="15.95" customHeight="1">
      <c r="A74" s="5" t="s">
        <v>2</v>
      </c>
      <c r="B74" s="4" t="s">
        <v>7</v>
      </c>
      <c r="C74" s="32"/>
      <c r="D74" s="32"/>
      <c r="E74" s="32"/>
      <c r="F74" s="32"/>
      <c r="G74" s="32"/>
      <c r="H74" s="32"/>
      <c r="I74" s="32"/>
      <c r="J74" s="32"/>
      <c r="K74" s="32">
        <f>SUM(C74:J74)</f>
        <v>0</v>
      </c>
    </row>
    <row r="75" spans="1:11" ht="15.95" customHeight="1">
      <c r="A75" s="5" t="s">
        <v>1</v>
      </c>
      <c r="B75" s="17" t="s">
        <v>4</v>
      </c>
      <c r="C75" s="16">
        <f t="shared" ref="C75:K75" si="14">SUM(C73:C74)</f>
        <v>0</v>
      </c>
      <c r="D75" s="16">
        <f t="shared" si="14"/>
        <v>0</v>
      </c>
      <c r="E75" s="16">
        <f t="shared" si="14"/>
        <v>0</v>
      </c>
      <c r="F75" s="16">
        <f t="shared" si="14"/>
        <v>0</v>
      </c>
      <c r="G75" s="16">
        <f t="shared" si="14"/>
        <v>0</v>
      </c>
      <c r="H75" s="16">
        <f t="shared" si="14"/>
        <v>0</v>
      </c>
      <c r="I75" s="16">
        <f t="shared" si="14"/>
        <v>0</v>
      </c>
      <c r="J75" s="16">
        <f t="shared" si="14"/>
        <v>0</v>
      </c>
      <c r="K75" s="16">
        <f t="shared" si="14"/>
        <v>0</v>
      </c>
    </row>
    <row r="76" spans="1:11" ht="9.9499999999999993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ht="9.9499999999999993" customHeigh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5"/>
    </row>
  </sheetData>
  <dataValidations count="5">
    <dataValidation type="whole" errorStyle="warning" operator="greaterThanOrEqual" allowBlank="1" showInputMessage="1" showErrorMessage="1" error="Συμπληρώστε με τον πλησιέστερο ακέραιο" prompt="Συμπληρώστε με τον πλησιέστερο ακέραιο" sqref="C13:D14 C16:D16">
      <formula1>0</formula1>
    </dataValidation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C61:K63 C66:K68 C50:K56 C21:K27 C30:K36 C41:K47 C73:K75">
      <formula1>0</formula1>
    </dataValidation>
    <dataValidation allowBlank="1" showInputMessage="1" showErrorMessage="1" prompt="Διακριτικός τίτλος" sqref="C3"/>
    <dataValidation allowBlank="1" showInputMessage="1" showErrorMessage="1" prompt="(Όνομα, τηλέφωνο, email)" sqref="C6"/>
    <dataValidation type="list" allowBlank="1" showInputMessage="1" showErrorMessage="1" prompt="Έτος" sqref="C5">
      <formula1>"2014, 2015, 2016, 2017, 2018, 2019, 2020, 2021, 2022, 2023, 2024, 2025, 2026, 2027, 2028, 2029, 2030"</formula1>
    </dataValidation>
  </dataValidations>
  <pageMargins left="0.31496062992125984" right="0.27559055118110237" top="0.35433070866141736" bottom="0.35433070866141736" header="0.31496062992125984" footer="0.31496062992125984"/>
  <pageSetup paperSize="9" scale="65" fitToHeight="0" orientation="landscape" r:id="rId1"/>
  <headerFooter>
    <oddFooter>&amp;L&amp;F&amp;R&amp;P/&amp;N</oddFooter>
  </headerFooter>
  <rowBreaks count="1" manualBreakCount="1">
    <brk id="57" max="10" man="1"/>
  </rowBreaks>
  <ignoredErrors>
    <ignoredError sqref="K22:K23 K25:K26 K31:K32 K34:K35 K42:K43 K45:K46 K51:K52 K54:K55 K61:K62 K66:K67 K73:K74" unlockedFormula="1"/>
    <ignoredError sqref="K24 K33 K44 K5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zoomScale="70" zoomScaleNormal="70" zoomScaleSheetLayoutView="90" workbookViewId="0">
      <selection activeCell="L3" sqref="L3"/>
    </sheetView>
  </sheetViews>
  <sheetFormatPr defaultColWidth="11.5703125" defaultRowHeight="12.75"/>
  <cols>
    <col min="1" max="1" width="5.28515625" style="2" customWidth="1"/>
    <col min="2" max="2" width="37.42578125" style="1" customWidth="1"/>
    <col min="3" max="3" width="29.85546875" style="1" customWidth="1"/>
    <col min="4" max="4" width="23.5703125" style="1" customWidth="1"/>
    <col min="5" max="5" width="17.28515625" style="1" customWidth="1"/>
    <col min="6" max="6" width="17.85546875" style="1" customWidth="1"/>
    <col min="7" max="7" width="17.28515625" style="1" customWidth="1"/>
    <col min="8" max="8" width="17" style="1" customWidth="1"/>
    <col min="9" max="9" width="17.85546875" style="1" customWidth="1"/>
    <col min="10" max="10" width="17" style="1" customWidth="1"/>
    <col min="11" max="11" width="17.5703125" style="1" customWidth="1"/>
    <col min="12" max="12" width="11.5703125" style="1"/>
    <col min="13" max="13" width="24.140625" style="1" customWidth="1"/>
    <col min="14" max="14" width="11.5703125" style="1"/>
    <col min="15" max="15" width="70.7109375" style="1" customWidth="1"/>
    <col min="16" max="16384" width="11.5703125" style="1"/>
  </cols>
  <sheetData>
    <row r="1" spans="1:11" ht="27" customHeight="1">
      <c r="C1" s="28" t="s">
        <v>158</v>
      </c>
    </row>
    <row r="2" spans="1:11" ht="9.9499999999999993" customHeight="1"/>
    <row r="3" spans="1:11" ht="18" customHeight="1">
      <c r="B3" s="27" t="s">
        <v>44</v>
      </c>
      <c r="C3" s="29"/>
      <c r="D3" s="25"/>
      <c r="E3" s="25"/>
      <c r="F3" s="25"/>
      <c r="G3" s="25"/>
      <c r="H3" s="25"/>
      <c r="I3" s="25"/>
      <c r="J3" s="25"/>
      <c r="K3" s="25"/>
    </row>
    <row r="4" spans="1:11" ht="18" customHeight="1" thickBot="1">
      <c r="B4" s="27" t="s">
        <v>43</v>
      </c>
      <c r="C4" s="29"/>
      <c r="D4" s="25"/>
      <c r="E4" s="25"/>
      <c r="F4" s="25"/>
      <c r="G4" s="25"/>
      <c r="H4" s="25"/>
      <c r="I4" s="25"/>
      <c r="J4" s="25"/>
      <c r="K4" s="25"/>
    </row>
    <row r="5" spans="1:11" ht="18" customHeight="1" thickBot="1">
      <c r="B5" s="27" t="s">
        <v>46</v>
      </c>
      <c r="C5" s="30"/>
      <c r="D5" s="25"/>
      <c r="E5" s="25"/>
      <c r="F5" s="25"/>
      <c r="G5" s="25"/>
      <c r="H5" s="25"/>
      <c r="I5" s="25"/>
      <c r="J5" s="25"/>
      <c r="K5" s="25"/>
    </row>
    <row r="6" spans="1:11" ht="18" customHeight="1">
      <c r="B6" s="26" t="s">
        <v>42</v>
      </c>
      <c r="C6" s="31"/>
      <c r="D6" s="25"/>
      <c r="E6" s="25"/>
      <c r="F6" s="25"/>
      <c r="G6" s="25"/>
      <c r="H6" s="25"/>
      <c r="I6" s="25"/>
      <c r="J6" s="25"/>
      <c r="K6" s="25"/>
    </row>
    <row r="7" spans="1:11" ht="12" customHeight="1">
      <c r="C7" s="24" t="s">
        <v>47</v>
      </c>
    </row>
    <row r="8" spans="1:11" ht="9.9499999999999993" customHeight="1">
      <c r="A8" s="18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1" customHeight="1">
      <c r="A9" s="15" t="s">
        <v>150</v>
      </c>
      <c r="B9" s="14" t="s">
        <v>151</v>
      </c>
      <c r="C9" s="13"/>
      <c r="D9" s="13"/>
      <c r="E9" s="13"/>
      <c r="F9" s="13"/>
      <c r="G9" s="13"/>
      <c r="H9" s="13"/>
      <c r="I9" s="13"/>
      <c r="J9" s="12"/>
      <c r="K9" s="19"/>
    </row>
    <row r="10" spans="1:11" ht="9.9499999999999993" customHeight="1">
      <c r="A10" s="10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41.25" customHeight="1">
      <c r="A11" s="9">
        <v>1</v>
      </c>
      <c r="B11" s="8" t="s">
        <v>154</v>
      </c>
      <c r="C11" s="7" t="s">
        <v>155</v>
      </c>
      <c r="D11" s="21"/>
      <c r="E11" s="21"/>
      <c r="F11" s="21"/>
      <c r="G11" s="21"/>
      <c r="H11" s="21"/>
      <c r="I11" s="21"/>
      <c r="J11" s="21"/>
      <c r="K11" s="22"/>
    </row>
    <row r="12" spans="1:11" ht="15.95" customHeight="1">
      <c r="A12" s="5" t="s">
        <v>3</v>
      </c>
      <c r="B12" s="4" t="s">
        <v>48</v>
      </c>
      <c r="C12" s="32"/>
      <c r="D12" s="21"/>
      <c r="E12" s="21"/>
      <c r="F12" s="21"/>
      <c r="G12" s="21"/>
      <c r="H12" s="21"/>
      <c r="I12" s="21"/>
      <c r="J12" s="21"/>
      <c r="K12" s="22"/>
    </row>
    <row r="13" spans="1:11" ht="15.95" customHeight="1">
      <c r="A13" s="5" t="s">
        <v>2</v>
      </c>
      <c r="B13" s="4" t="s">
        <v>49</v>
      </c>
      <c r="C13" s="32"/>
      <c r="D13" s="21"/>
      <c r="E13" s="21"/>
      <c r="F13" s="21"/>
      <c r="G13" s="21"/>
      <c r="H13" s="21"/>
      <c r="I13" s="21"/>
      <c r="J13" s="21"/>
      <c r="K13" s="22"/>
    </row>
    <row r="14" spans="1:11" ht="15.95" customHeight="1">
      <c r="A14" s="5" t="s">
        <v>1</v>
      </c>
      <c r="B14" s="4" t="s">
        <v>50</v>
      </c>
      <c r="C14" s="32"/>
      <c r="D14" s="21"/>
      <c r="E14" s="21"/>
      <c r="F14" s="21"/>
      <c r="G14" s="21"/>
      <c r="H14" s="21"/>
      <c r="I14" s="21"/>
      <c r="J14" s="21"/>
      <c r="K14" s="22"/>
    </row>
    <row r="15" spans="1:11" ht="15.95" customHeight="1">
      <c r="A15" s="5" t="s">
        <v>0</v>
      </c>
      <c r="B15" s="4" t="s">
        <v>51</v>
      </c>
      <c r="C15" s="32"/>
      <c r="D15" s="21"/>
      <c r="E15" s="21"/>
      <c r="F15" s="21"/>
      <c r="G15" s="21"/>
      <c r="H15" s="21"/>
      <c r="I15" s="21"/>
      <c r="J15" s="21"/>
      <c r="K15" s="22"/>
    </row>
    <row r="16" spans="1:11" ht="15.95" customHeight="1">
      <c r="A16" s="5" t="s">
        <v>33</v>
      </c>
      <c r="B16" s="4" t="s">
        <v>52</v>
      </c>
      <c r="C16" s="32"/>
      <c r="D16" s="21"/>
      <c r="E16" s="21"/>
      <c r="F16" s="21"/>
      <c r="G16" s="21"/>
      <c r="H16" s="21"/>
      <c r="I16" s="21"/>
      <c r="J16" s="21"/>
      <c r="K16" s="22"/>
    </row>
    <row r="17" spans="1:11" ht="15.95" customHeight="1">
      <c r="A17" s="5" t="s">
        <v>32</v>
      </c>
      <c r="B17" s="4" t="s">
        <v>53</v>
      </c>
      <c r="C17" s="32"/>
      <c r="D17" s="21"/>
      <c r="E17" s="21"/>
      <c r="F17" s="21"/>
      <c r="G17" s="21"/>
      <c r="H17" s="21"/>
      <c r="I17" s="21"/>
      <c r="J17" s="21"/>
      <c r="K17" s="22"/>
    </row>
    <row r="18" spans="1:11" ht="15.95" customHeight="1">
      <c r="A18" s="5" t="s">
        <v>31</v>
      </c>
      <c r="B18" s="4" t="s">
        <v>54</v>
      </c>
      <c r="C18" s="32"/>
      <c r="D18" s="21"/>
      <c r="E18" s="21"/>
      <c r="F18" s="21"/>
      <c r="G18" s="21"/>
      <c r="H18" s="21"/>
      <c r="I18" s="21"/>
      <c r="J18" s="21"/>
      <c r="K18" s="22"/>
    </row>
    <row r="19" spans="1:11" ht="15.95" customHeight="1">
      <c r="A19" s="5" t="s">
        <v>102</v>
      </c>
      <c r="B19" s="4" t="s">
        <v>55</v>
      </c>
      <c r="C19" s="32"/>
      <c r="D19" s="21"/>
      <c r="E19" s="21"/>
      <c r="F19" s="21"/>
      <c r="G19" s="21"/>
      <c r="H19" s="21"/>
      <c r="I19" s="21"/>
      <c r="J19" s="21"/>
      <c r="K19" s="22"/>
    </row>
    <row r="20" spans="1:11" ht="15.95" customHeight="1">
      <c r="A20" s="5" t="s">
        <v>103</v>
      </c>
      <c r="B20" s="4" t="s">
        <v>56</v>
      </c>
      <c r="C20" s="32"/>
      <c r="D20" s="21"/>
      <c r="E20" s="21"/>
      <c r="F20" s="21"/>
      <c r="G20" s="21"/>
      <c r="H20" s="21"/>
      <c r="I20" s="21"/>
      <c r="J20" s="21"/>
      <c r="K20" s="22"/>
    </row>
    <row r="21" spans="1:11" ht="15.95" customHeight="1">
      <c r="A21" s="5" t="s">
        <v>104</v>
      </c>
      <c r="B21" s="4" t="s">
        <v>57</v>
      </c>
      <c r="C21" s="32"/>
      <c r="D21" s="21"/>
      <c r="E21" s="21"/>
      <c r="F21" s="21"/>
      <c r="G21" s="21"/>
      <c r="H21" s="21"/>
      <c r="I21" s="21"/>
      <c r="J21" s="21"/>
      <c r="K21" s="22"/>
    </row>
    <row r="22" spans="1:11" ht="15.95" customHeight="1">
      <c r="A22" s="5" t="s">
        <v>105</v>
      </c>
      <c r="B22" s="4" t="s">
        <v>58</v>
      </c>
      <c r="C22" s="32"/>
      <c r="D22" s="21"/>
      <c r="E22" s="21"/>
      <c r="F22" s="21"/>
      <c r="G22" s="21"/>
      <c r="H22" s="21"/>
      <c r="I22" s="21"/>
      <c r="J22" s="21"/>
      <c r="K22" s="22"/>
    </row>
    <row r="23" spans="1:11" ht="15.95" customHeight="1">
      <c r="A23" s="5" t="s">
        <v>106</v>
      </c>
      <c r="B23" s="4" t="s">
        <v>59</v>
      </c>
      <c r="C23" s="32"/>
      <c r="D23" s="21"/>
      <c r="E23" s="21"/>
      <c r="F23" s="21"/>
      <c r="G23" s="21"/>
      <c r="H23" s="21"/>
      <c r="I23" s="21"/>
      <c r="J23" s="21"/>
      <c r="K23" s="22"/>
    </row>
    <row r="24" spans="1:11" ht="15.95" customHeight="1">
      <c r="A24" s="5" t="s">
        <v>107</v>
      </c>
      <c r="B24" s="4" t="s">
        <v>60</v>
      </c>
      <c r="C24" s="32"/>
      <c r="D24" s="21"/>
      <c r="E24" s="21"/>
      <c r="F24" s="21"/>
      <c r="G24" s="21"/>
      <c r="H24" s="21"/>
      <c r="I24" s="21"/>
      <c r="J24" s="21"/>
      <c r="K24" s="22"/>
    </row>
    <row r="25" spans="1:11" ht="15.95" customHeight="1">
      <c r="A25" s="5" t="s">
        <v>108</v>
      </c>
      <c r="B25" s="4" t="s">
        <v>61</v>
      </c>
      <c r="C25" s="32"/>
      <c r="D25" s="21"/>
      <c r="E25" s="21"/>
      <c r="F25" s="21"/>
      <c r="G25" s="21"/>
      <c r="H25" s="21"/>
      <c r="I25" s="21"/>
      <c r="J25" s="21"/>
      <c r="K25" s="22"/>
    </row>
    <row r="26" spans="1:11" ht="15.95" customHeight="1">
      <c r="A26" s="5" t="s">
        <v>109</v>
      </c>
      <c r="B26" s="4" t="s">
        <v>62</v>
      </c>
      <c r="C26" s="32"/>
      <c r="D26" s="21"/>
      <c r="E26" s="21"/>
      <c r="F26" s="21"/>
      <c r="G26" s="21"/>
      <c r="H26" s="21"/>
      <c r="I26" s="21"/>
      <c r="J26" s="21"/>
      <c r="K26" s="22"/>
    </row>
    <row r="27" spans="1:11" ht="15.95" customHeight="1">
      <c r="A27" s="5" t="s">
        <v>110</v>
      </c>
      <c r="B27" s="4" t="s">
        <v>63</v>
      </c>
      <c r="C27" s="32"/>
      <c r="D27" s="21"/>
      <c r="E27" s="21"/>
      <c r="F27" s="21"/>
      <c r="G27" s="21"/>
      <c r="H27" s="21"/>
      <c r="I27" s="21"/>
      <c r="J27" s="21"/>
      <c r="K27" s="22"/>
    </row>
    <row r="28" spans="1:11" ht="15.95" customHeight="1">
      <c r="A28" s="5" t="s">
        <v>111</v>
      </c>
      <c r="B28" s="4" t="s">
        <v>64</v>
      </c>
      <c r="C28" s="32"/>
      <c r="D28" s="21"/>
      <c r="E28" s="21"/>
      <c r="F28" s="21"/>
      <c r="G28" s="21"/>
      <c r="H28" s="21"/>
      <c r="I28" s="21"/>
      <c r="J28" s="21"/>
      <c r="K28" s="22"/>
    </row>
    <row r="29" spans="1:11" ht="15.95" customHeight="1">
      <c r="A29" s="5" t="s">
        <v>112</v>
      </c>
      <c r="B29" s="4" t="s">
        <v>65</v>
      </c>
      <c r="C29" s="32"/>
      <c r="D29" s="21"/>
      <c r="E29" s="21"/>
      <c r="F29" s="21"/>
      <c r="G29" s="21"/>
      <c r="H29" s="21"/>
      <c r="I29" s="21"/>
      <c r="J29" s="21"/>
      <c r="K29" s="22"/>
    </row>
    <row r="30" spans="1:11" ht="15.95" customHeight="1">
      <c r="A30" s="5" t="s">
        <v>113</v>
      </c>
      <c r="B30" s="4" t="s">
        <v>66</v>
      </c>
      <c r="C30" s="32"/>
      <c r="D30" s="21"/>
      <c r="E30" s="21"/>
      <c r="F30" s="21"/>
      <c r="G30" s="21"/>
      <c r="H30" s="21"/>
      <c r="I30" s="21"/>
      <c r="J30" s="21"/>
      <c r="K30" s="22"/>
    </row>
    <row r="31" spans="1:11" ht="15.95" customHeight="1">
      <c r="A31" s="5" t="s">
        <v>114</v>
      </c>
      <c r="B31" s="4" t="s">
        <v>67</v>
      </c>
      <c r="C31" s="32"/>
      <c r="D31" s="21"/>
      <c r="E31" s="21"/>
      <c r="F31" s="21"/>
      <c r="G31" s="21"/>
      <c r="H31" s="21"/>
      <c r="I31" s="21"/>
      <c r="J31" s="21"/>
      <c r="K31" s="22"/>
    </row>
    <row r="32" spans="1:11" ht="15.95" customHeight="1">
      <c r="A32" s="5" t="s">
        <v>115</v>
      </c>
      <c r="B32" s="4" t="s">
        <v>68</v>
      </c>
      <c r="C32" s="32"/>
      <c r="D32" s="21"/>
      <c r="E32" s="21"/>
      <c r="F32" s="21"/>
      <c r="G32" s="21"/>
      <c r="H32" s="21"/>
      <c r="I32" s="21"/>
      <c r="J32" s="21"/>
      <c r="K32" s="22"/>
    </row>
    <row r="33" spans="1:11" ht="15.95" customHeight="1">
      <c r="A33" s="5" t="s">
        <v>116</v>
      </c>
      <c r="B33" s="4" t="s">
        <v>69</v>
      </c>
      <c r="C33" s="32"/>
      <c r="D33" s="21"/>
      <c r="E33" s="21"/>
      <c r="F33" s="21"/>
      <c r="G33" s="21"/>
      <c r="H33" s="21"/>
      <c r="I33" s="21"/>
      <c r="J33" s="21"/>
      <c r="K33" s="22"/>
    </row>
    <row r="34" spans="1:11" ht="15.95" customHeight="1">
      <c r="A34" s="5" t="s">
        <v>117</v>
      </c>
      <c r="B34" s="4" t="s">
        <v>70</v>
      </c>
      <c r="C34" s="32"/>
      <c r="D34" s="21"/>
      <c r="E34" s="21"/>
      <c r="F34" s="21"/>
      <c r="G34" s="21"/>
      <c r="H34" s="21"/>
      <c r="I34" s="21"/>
      <c r="J34" s="21"/>
      <c r="K34" s="22"/>
    </row>
    <row r="35" spans="1:11" ht="15.95" customHeight="1">
      <c r="A35" s="5" t="s">
        <v>118</v>
      </c>
      <c r="B35" s="4" t="s">
        <v>71</v>
      </c>
      <c r="C35" s="32"/>
      <c r="D35" s="21"/>
      <c r="E35" s="21"/>
      <c r="F35" s="21"/>
      <c r="G35" s="21"/>
      <c r="H35" s="21"/>
      <c r="I35" s="21"/>
      <c r="J35" s="21"/>
      <c r="K35" s="22"/>
    </row>
    <row r="36" spans="1:11" ht="15.95" customHeight="1">
      <c r="A36" s="5" t="s">
        <v>119</v>
      </c>
      <c r="B36" s="4" t="s">
        <v>72</v>
      </c>
      <c r="C36" s="32"/>
      <c r="D36" s="21"/>
      <c r="E36" s="21"/>
      <c r="F36" s="21"/>
      <c r="G36" s="21"/>
      <c r="H36" s="21"/>
      <c r="I36" s="21"/>
      <c r="J36" s="21"/>
      <c r="K36" s="22"/>
    </row>
    <row r="37" spans="1:11" ht="15.95" customHeight="1">
      <c r="A37" s="5" t="s">
        <v>120</v>
      </c>
      <c r="B37" s="4" t="s">
        <v>73</v>
      </c>
      <c r="C37" s="32"/>
      <c r="D37" s="21"/>
      <c r="E37" s="21"/>
      <c r="F37" s="21"/>
      <c r="G37" s="21"/>
      <c r="H37" s="21"/>
      <c r="I37" s="21"/>
      <c r="J37" s="21"/>
      <c r="K37" s="22"/>
    </row>
    <row r="38" spans="1:11" ht="15.95" customHeight="1">
      <c r="A38" s="5" t="s">
        <v>121</v>
      </c>
      <c r="B38" s="4" t="s">
        <v>74</v>
      </c>
      <c r="C38" s="32"/>
      <c r="D38" s="21"/>
      <c r="E38" s="21"/>
      <c r="F38" s="21"/>
      <c r="G38" s="21"/>
      <c r="H38" s="21"/>
      <c r="I38" s="21"/>
      <c r="J38" s="21"/>
      <c r="K38" s="22"/>
    </row>
    <row r="39" spans="1:11" ht="15.95" customHeight="1">
      <c r="A39" s="5" t="s">
        <v>122</v>
      </c>
      <c r="B39" s="4" t="s">
        <v>75</v>
      </c>
      <c r="C39" s="32"/>
      <c r="D39" s="21"/>
      <c r="E39" s="21"/>
      <c r="F39" s="21"/>
      <c r="G39" s="21"/>
      <c r="H39" s="21"/>
      <c r="I39" s="21"/>
      <c r="J39" s="21"/>
      <c r="K39" s="22"/>
    </row>
    <row r="40" spans="1:11" ht="15.95" customHeight="1">
      <c r="A40" s="5" t="s">
        <v>123</v>
      </c>
      <c r="B40" s="4" t="s">
        <v>76</v>
      </c>
      <c r="C40" s="32"/>
      <c r="D40" s="21"/>
      <c r="E40" s="21"/>
      <c r="F40" s="21"/>
      <c r="G40" s="21"/>
      <c r="H40" s="21"/>
      <c r="I40" s="21"/>
      <c r="J40" s="21"/>
      <c r="K40" s="22"/>
    </row>
    <row r="41" spans="1:11" ht="15.95" customHeight="1">
      <c r="A41" s="5" t="s">
        <v>124</v>
      </c>
      <c r="B41" s="4" t="s">
        <v>77</v>
      </c>
      <c r="C41" s="32"/>
      <c r="D41" s="21"/>
      <c r="E41" s="21"/>
      <c r="F41" s="21"/>
      <c r="G41" s="21"/>
      <c r="H41" s="21"/>
      <c r="I41" s="21"/>
      <c r="J41" s="21"/>
      <c r="K41" s="22"/>
    </row>
    <row r="42" spans="1:11" ht="15.95" customHeight="1">
      <c r="A42" s="5" t="s">
        <v>125</v>
      </c>
      <c r="B42" s="4" t="s">
        <v>78</v>
      </c>
      <c r="C42" s="32"/>
      <c r="D42" s="21"/>
      <c r="E42" s="21"/>
      <c r="F42" s="21"/>
      <c r="G42" s="21"/>
      <c r="H42" s="21"/>
      <c r="I42" s="21"/>
      <c r="J42" s="21"/>
      <c r="K42" s="22"/>
    </row>
    <row r="43" spans="1:11" ht="15.95" customHeight="1">
      <c r="A43" s="5" t="s">
        <v>126</v>
      </c>
      <c r="B43" s="4" t="s">
        <v>79</v>
      </c>
      <c r="C43" s="32"/>
      <c r="D43" s="21"/>
      <c r="E43" s="21"/>
      <c r="F43" s="21"/>
      <c r="G43" s="21"/>
      <c r="H43" s="21"/>
      <c r="I43" s="21"/>
      <c r="J43" s="21"/>
      <c r="K43" s="22"/>
    </row>
    <row r="44" spans="1:11" ht="15.95" customHeight="1">
      <c r="A44" s="5" t="s">
        <v>127</v>
      </c>
      <c r="B44" s="4" t="s">
        <v>80</v>
      </c>
      <c r="C44" s="32"/>
      <c r="D44" s="21"/>
      <c r="E44" s="21"/>
      <c r="F44" s="21"/>
      <c r="G44" s="21"/>
      <c r="H44" s="21"/>
      <c r="I44" s="21"/>
      <c r="J44" s="21"/>
      <c r="K44" s="22"/>
    </row>
    <row r="45" spans="1:11" ht="15.95" customHeight="1">
      <c r="A45" s="5" t="s">
        <v>128</v>
      </c>
      <c r="B45" s="4" t="s">
        <v>81</v>
      </c>
      <c r="C45" s="32"/>
      <c r="D45" s="21"/>
      <c r="E45" s="21"/>
      <c r="F45" s="21"/>
      <c r="G45" s="21"/>
      <c r="H45" s="21"/>
      <c r="I45" s="21"/>
      <c r="J45" s="21"/>
      <c r="K45" s="22"/>
    </row>
    <row r="46" spans="1:11" ht="15.95" customHeight="1">
      <c r="A46" s="5" t="s">
        <v>129</v>
      </c>
      <c r="B46" s="4" t="s">
        <v>82</v>
      </c>
      <c r="C46" s="32"/>
      <c r="D46" s="21"/>
      <c r="E46" s="21"/>
      <c r="F46" s="21"/>
      <c r="G46" s="21"/>
      <c r="H46" s="21"/>
      <c r="I46" s="21"/>
      <c r="J46" s="21"/>
      <c r="K46" s="22"/>
    </row>
    <row r="47" spans="1:11" ht="15.95" customHeight="1">
      <c r="A47" s="5" t="s">
        <v>130</v>
      </c>
      <c r="B47" s="4" t="s">
        <v>83</v>
      </c>
      <c r="C47" s="32"/>
      <c r="D47" s="21"/>
      <c r="E47" s="21"/>
      <c r="F47" s="21"/>
      <c r="G47" s="21"/>
      <c r="H47" s="21"/>
      <c r="I47" s="21"/>
      <c r="J47" s="21"/>
      <c r="K47" s="22"/>
    </row>
    <row r="48" spans="1:11" ht="15.95" customHeight="1">
      <c r="A48" s="5" t="s">
        <v>131</v>
      </c>
      <c r="B48" s="4" t="s">
        <v>84</v>
      </c>
      <c r="C48" s="32"/>
      <c r="D48" s="21"/>
      <c r="E48" s="21"/>
      <c r="F48" s="21"/>
      <c r="G48" s="21"/>
      <c r="H48" s="21"/>
      <c r="I48" s="21"/>
      <c r="J48" s="21"/>
      <c r="K48" s="22"/>
    </row>
    <row r="49" spans="1:11" ht="15.95" customHeight="1">
      <c r="A49" s="5" t="s">
        <v>132</v>
      </c>
      <c r="B49" s="4" t="s">
        <v>85</v>
      </c>
      <c r="C49" s="32"/>
      <c r="D49" s="21"/>
      <c r="E49" s="21"/>
      <c r="F49" s="21"/>
      <c r="G49" s="21"/>
      <c r="H49" s="21"/>
      <c r="I49" s="21"/>
      <c r="J49" s="21"/>
      <c r="K49" s="22"/>
    </row>
    <row r="50" spans="1:11" ht="15.95" customHeight="1">
      <c r="A50" s="5" t="s">
        <v>133</v>
      </c>
      <c r="B50" s="4" t="s">
        <v>86</v>
      </c>
      <c r="C50" s="32"/>
      <c r="D50" s="21"/>
      <c r="E50" s="21"/>
      <c r="F50" s="21"/>
      <c r="G50" s="21"/>
      <c r="H50" s="21"/>
      <c r="I50" s="21"/>
      <c r="J50" s="21"/>
      <c r="K50" s="22"/>
    </row>
    <row r="51" spans="1:11" ht="15.95" customHeight="1">
      <c r="A51" s="5" t="s">
        <v>134</v>
      </c>
      <c r="B51" s="4" t="s">
        <v>87</v>
      </c>
      <c r="C51" s="32"/>
      <c r="D51" s="21"/>
      <c r="E51" s="21"/>
      <c r="F51" s="21"/>
      <c r="G51" s="21"/>
      <c r="H51" s="21"/>
      <c r="I51" s="21"/>
      <c r="J51" s="21"/>
      <c r="K51" s="22"/>
    </row>
    <row r="52" spans="1:11" ht="15.95" customHeight="1">
      <c r="A52" s="5" t="s">
        <v>135</v>
      </c>
      <c r="B52" s="4" t="s">
        <v>88</v>
      </c>
      <c r="C52" s="32"/>
      <c r="D52" s="21"/>
      <c r="E52" s="21"/>
      <c r="F52" s="21"/>
      <c r="G52" s="21"/>
      <c r="H52" s="21"/>
      <c r="I52" s="21"/>
      <c r="J52" s="21"/>
      <c r="K52" s="22"/>
    </row>
    <row r="53" spans="1:11" ht="15.95" customHeight="1">
      <c r="A53" s="5" t="s">
        <v>136</v>
      </c>
      <c r="B53" s="4" t="s">
        <v>89</v>
      </c>
      <c r="C53" s="32"/>
      <c r="D53" s="21"/>
      <c r="E53" s="21"/>
      <c r="F53" s="21"/>
      <c r="G53" s="21"/>
      <c r="H53" s="21"/>
      <c r="I53" s="21"/>
      <c r="J53" s="21"/>
      <c r="K53" s="22"/>
    </row>
    <row r="54" spans="1:11" ht="21" customHeight="1">
      <c r="A54" s="5" t="s">
        <v>137</v>
      </c>
      <c r="B54" s="4" t="s">
        <v>90</v>
      </c>
      <c r="C54" s="32"/>
      <c r="D54" s="21"/>
      <c r="E54" s="21"/>
      <c r="F54" s="21"/>
      <c r="G54" s="21"/>
      <c r="H54" s="21"/>
      <c r="I54" s="21"/>
      <c r="J54" s="21"/>
      <c r="K54" s="22"/>
    </row>
    <row r="55" spans="1:11" ht="15.95" customHeight="1">
      <c r="A55" s="5" t="s">
        <v>138</v>
      </c>
      <c r="B55" s="4" t="s">
        <v>91</v>
      </c>
      <c r="C55" s="32"/>
      <c r="D55" s="21"/>
      <c r="E55" s="21"/>
      <c r="F55" s="21"/>
      <c r="G55" s="21"/>
      <c r="H55" s="21"/>
      <c r="I55" s="21"/>
      <c r="J55" s="21"/>
      <c r="K55" s="22"/>
    </row>
    <row r="56" spans="1:11" ht="15.95" customHeight="1">
      <c r="A56" s="5" t="s">
        <v>139</v>
      </c>
      <c r="B56" s="4" t="s">
        <v>92</v>
      </c>
      <c r="C56" s="32"/>
      <c r="D56" s="21"/>
      <c r="E56" s="21"/>
      <c r="F56" s="21"/>
      <c r="G56" s="21"/>
      <c r="H56" s="21"/>
      <c r="I56" s="21"/>
      <c r="J56" s="21"/>
      <c r="K56" s="22"/>
    </row>
    <row r="57" spans="1:11" ht="15.95" customHeight="1">
      <c r="A57" s="5" t="s">
        <v>140</v>
      </c>
      <c r="B57" s="4" t="s">
        <v>93</v>
      </c>
      <c r="C57" s="32"/>
      <c r="D57" s="21"/>
      <c r="E57" s="21"/>
      <c r="F57" s="21"/>
      <c r="G57" s="21"/>
      <c r="H57" s="21"/>
      <c r="I57" s="21"/>
      <c r="J57" s="21"/>
      <c r="K57" s="22"/>
    </row>
    <row r="58" spans="1:11" ht="15.95" customHeight="1">
      <c r="A58" s="5" t="s">
        <v>141</v>
      </c>
      <c r="B58" s="4" t="s">
        <v>94</v>
      </c>
      <c r="C58" s="32"/>
      <c r="D58" s="21"/>
      <c r="E58" s="21"/>
      <c r="F58" s="21"/>
      <c r="G58" s="21"/>
      <c r="H58" s="21"/>
      <c r="I58" s="21"/>
      <c r="J58" s="21"/>
      <c r="K58" s="22"/>
    </row>
    <row r="59" spans="1:11" ht="15.95" customHeight="1">
      <c r="A59" s="5" t="s">
        <v>142</v>
      </c>
      <c r="B59" s="4" t="s">
        <v>95</v>
      </c>
      <c r="C59" s="32"/>
      <c r="D59" s="21"/>
      <c r="E59" s="21"/>
      <c r="F59" s="21"/>
      <c r="G59" s="21"/>
      <c r="H59" s="21"/>
      <c r="I59" s="21"/>
      <c r="J59" s="21"/>
      <c r="K59" s="22"/>
    </row>
    <row r="60" spans="1:11" ht="15.95" customHeight="1">
      <c r="A60" s="5" t="s">
        <v>143</v>
      </c>
      <c r="B60" s="4" t="s">
        <v>96</v>
      </c>
      <c r="C60" s="32"/>
      <c r="D60" s="21"/>
      <c r="E60" s="21"/>
      <c r="F60" s="21"/>
      <c r="G60" s="21"/>
      <c r="H60" s="21"/>
      <c r="I60" s="21"/>
      <c r="J60" s="21"/>
      <c r="K60" s="22"/>
    </row>
    <row r="61" spans="1:11" ht="15.95" customHeight="1">
      <c r="A61" s="5" t="s">
        <v>144</v>
      </c>
      <c r="B61" s="4" t="s">
        <v>97</v>
      </c>
      <c r="C61" s="32"/>
      <c r="D61" s="21"/>
      <c r="E61" s="21"/>
      <c r="F61" s="21"/>
      <c r="G61" s="21"/>
      <c r="H61" s="21"/>
      <c r="I61" s="21"/>
      <c r="J61" s="21"/>
      <c r="K61" s="22"/>
    </row>
    <row r="62" spans="1:11" ht="15.95" customHeight="1">
      <c r="A62" s="5" t="s">
        <v>145</v>
      </c>
      <c r="B62" s="4" t="s">
        <v>98</v>
      </c>
      <c r="C62" s="32"/>
      <c r="D62" s="21"/>
      <c r="E62" s="21"/>
      <c r="F62" s="21"/>
      <c r="G62" s="21"/>
      <c r="H62" s="21"/>
      <c r="I62" s="21"/>
      <c r="J62" s="21"/>
      <c r="K62" s="22"/>
    </row>
    <row r="63" spans="1:11" ht="15.95" customHeight="1">
      <c r="A63" s="5" t="s">
        <v>146</v>
      </c>
      <c r="B63" s="4" t="s">
        <v>99</v>
      </c>
      <c r="C63" s="32"/>
      <c r="D63" s="21"/>
      <c r="E63" s="21"/>
      <c r="F63" s="21"/>
      <c r="G63" s="21"/>
      <c r="H63" s="21"/>
      <c r="I63" s="21"/>
      <c r="J63" s="21"/>
      <c r="K63" s="22"/>
    </row>
    <row r="64" spans="1:11" ht="15.95" customHeight="1">
      <c r="A64" s="5" t="s">
        <v>147</v>
      </c>
      <c r="B64" s="4" t="s">
        <v>100</v>
      </c>
      <c r="C64" s="32"/>
      <c r="D64" s="21"/>
      <c r="E64" s="21"/>
      <c r="F64" s="21"/>
      <c r="G64" s="21"/>
      <c r="H64" s="21"/>
      <c r="I64" s="21"/>
      <c r="J64" s="21"/>
      <c r="K64" s="22"/>
    </row>
    <row r="65" spans="1:11" ht="15.95" customHeight="1">
      <c r="A65" s="5" t="s">
        <v>148</v>
      </c>
      <c r="B65" s="4" t="s">
        <v>101</v>
      </c>
      <c r="C65" s="32"/>
      <c r="D65" s="21"/>
      <c r="E65" s="21"/>
      <c r="F65" s="21"/>
      <c r="G65" s="21"/>
      <c r="H65" s="21"/>
      <c r="I65" s="21"/>
      <c r="J65" s="21"/>
      <c r="K65" s="22"/>
    </row>
    <row r="66" spans="1:11" ht="15.95" customHeight="1">
      <c r="A66" s="5" t="s">
        <v>149</v>
      </c>
      <c r="B66" s="17" t="s">
        <v>23</v>
      </c>
      <c r="C66" s="16">
        <f>SUM(C12:C65)</f>
        <v>0</v>
      </c>
      <c r="D66" s="34" t="str">
        <f>IF(C66=SUM('Μισθωμένες γραμμές '!D22:J23),"Σωστά","Λάθος")</f>
        <v>Σωστά</v>
      </c>
      <c r="E66" s="21"/>
      <c r="F66" s="21"/>
      <c r="G66" s="21"/>
      <c r="H66" s="21"/>
      <c r="I66" s="21"/>
      <c r="J66" s="21"/>
      <c r="K66" s="21"/>
    </row>
    <row r="67" spans="1:11" ht="9.9499999999999993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</sheetData>
  <dataValidations count="4">
    <dataValidation type="list" allowBlank="1" showInputMessage="1" showErrorMessage="1" prompt="Έτος" sqref="C5">
      <formula1>"2014, 2015, 2016, 2017, 2018, 2019, 2020, 2021, 2022, 2023, 2024, 2025, 2026, 2027, 2028, 2029, 2030"</formula1>
    </dataValidation>
    <dataValidation allowBlank="1" showInputMessage="1" showErrorMessage="1" prompt="(Όνομα, τηλέφωνο, email)" sqref="C6"/>
    <dataValidation allowBlank="1" showInputMessage="1" showErrorMessage="1" prompt="Διακριτικός τίτλος" sqref="C3"/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C12:K66">
      <formula1>0</formula1>
    </dataValidation>
  </dataValidations>
  <pageMargins left="0.31496062992125984" right="0.27559055118110237" top="0.35433070866141736" bottom="0.35433070866141736" header="0.31496062992125984" footer="0.31496062992125984"/>
  <pageSetup paperSize="9" scale="65" fitToHeight="0" orientation="landscape" r:id="rId1"/>
  <headerFooter>
    <oddFooter>&amp;L&amp;F&amp;R&amp;P/&amp;N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68"/>
  <sheetViews>
    <sheetView showGridLines="0" zoomScale="70" zoomScaleNormal="70" zoomScaleSheetLayoutView="90" workbookViewId="0">
      <selection activeCell="BH9" sqref="BH9"/>
    </sheetView>
  </sheetViews>
  <sheetFormatPr defaultColWidth="11.5703125" defaultRowHeight="12.75"/>
  <cols>
    <col min="1" max="1" width="5.28515625" style="2" customWidth="1"/>
    <col min="2" max="2" width="45.28515625" style="1" customWidth="1"/>
    <col min="3" max="3" width="5.28515625" style="1" customWidth="1"/>
    <col min="4" max="5" width="5" style="1" customWidth="1"/>
    <col min="6" max="6" width="4.42578125" style="1" customWidth="1"/>
    <col min="7" max="7" width="3.85546875" style="1" customWidth="1"/>
    <col min="8" max="8" width="4.140625" style="1" customWidth="1"/>
    <col min="9" max="9" width="4.7109375" style="1" customWidth="1"/>
    <col min="10" max="10" width="4.28515625" style="1" customWidth="1"/>
    <col min="11" max="11" width="4.42578125" style="1" customWidth="1"/>
    <col min="12" max="12" width="4.7109375" style="1" customWidth="1"/>
    <col min="13" max="13" width="3.85546875" style="1" customWidth="1"/>
    <col min="14" max="14" width="4" style="1" customWidth="1"/>
    <col min="15" max="15" width="4.28515625" style="1" customWidth="1"/>
    <col min="16" max="16" width="3.85546875" style="1" customWidth="1"/>
    <col min="17" max="17" width="4" style="1" customWidth="1"/>
    <col min="18" max="18" width="3.85546875" style="1" customWidth="1"/>
    <col min="19" max="19" width="4.5703125" style="1" bestFit="1" customWidth="1"/>
    <col min="20" max="20" width="3.5703125" style="1" customWidth="1"/>
    <col min="21" max="21" width="4.5703125" style="1" customWidth="1"/>
    <col min="22" max="22" width="4.42578125" style="1" customWidth="1"/>
    <col min="23" max="23" width="3.85546875" style="1" customWidth="1"/>
    <col min="24" max="24" width="4.140625" style="1" customWidth="1"/>
    <col min="25" max="25" width="4.5703125" style="1" customWidth="1"/>
    <col min="26" max="26" width="3.85546875" style="1" customWidth="1"/>
    <col min="27" max="28" width="4.5703125" style="1" customWidth="1"/>
    <col min="29" max="30" width="4.140625" style="1" customWidth="1"/>
    <col min="31" max="31" width="4" style="1" customWidth="1"/>
    <col min="32" max="32" width="4.42578125" style="1" customWidth="1"/>
    <col min="33" max="33" width="4.140625" style="1" customWidth="1"/>
    <col min="34" max="34" width="4.5703125" style="1" customWidth="1"/>
    <col min="35" max="35" width="3.85546875" style="1" customWidth="1"/>
    <col min="36" max="36" width="4.140625" style="1" customWidth="1"/>
    <col min="37" max="37" width="3.85546875" style="1" customWidth="1"/>
    <col min="38" max="38" width="4.28515625" style="1" customWidth="1"/>
    <col min="39" max="39" width="3.7109375" style="1" customWidth="1"/>
    <col min="40" max="40" width="3.42578125" style="1" customWidth="1"/>
    <col min="41" max="42" width="3.85546875" style="1" customWidth="1"/>
    <col min="43" max="44" width="3.5703125" style="1" customWidth="1"/>
    <col min="45" max="46" width="3.7109375" style="1" customWidth="1"/>
    <col min="47" max="47" width="3.42578125" style="1" customWidth="1"/>
    <col min="48" max="49" width="4" style="1" customWidth="1"/>
    <col min="50" max="50" width="3" style="1" customWidth="1"/>
    <col min="51" max="53" width="3.85546875" style="1" customWidth="1"/>
    <col min="54" max="54" width="4" style="1" customWidth="1"/>
    <col min="55" max="55" width="3.85546875" style="1" customWidth="1"/>
    <col min="56" max="56" width="3.7109375" style="1" customWidth="1"/>
    <col min="57" max="57" width="9.42578125" style="1" customWidth="1"/>
    <col min="58" max="16384" width="11.5703125" style="1"/>
  </cols>
  <sheetData>
    <row r="1" spans="1:59" ht="27" customHeight="1">
      <c r="C1" s="28" t="s">
        <v>159</v>
      </c>
    </row>
    <row r="2" spans="1:59" ht="9.9499999999999993" customHeight="1"/>
    <row r="3" spans="1:59" ht="18" customHeight="1">
      <c r="B3" s="27" t="s">
        <v>44</v>
      </c>
      <c r="C3" s="29"/>
      <c r="D3" s="25"/>
      <c r="E3" s="25"/>
      <c r="F3" s="25"/>
      <c r="G3" s="25"/>
      <c r="H3" s="25"/>
      <c r="I3" s="25"/>
      <c r="J3" s="25"/>
      <c r="K3" s="25"/>
    </row>
    <row r="4" spans="1:59" ht="18" customHeight="1" thickBot="1">
      <c r="B4" s="27" t="s">
        <v>43</v>
      </c>
      <c r="C4" s="29"/>
      <c r="D4" s="25"/>
      <c r="E4" s="25"/>
      <c r="F4" s="25"/>
      <c r="G4" s="25"/>
      <c r="H4" s="25"/>
      <c r="I4" s="25"/>
      <c r="J4" s="25"/>
      <c r="K4" s="25"/>
    </row>
    <row r="5" spans="1:59" ht="18" customHeight="1" thickBot="1">
      <c r="B5" s="27" t="s">
        <v>46</v>
      </c>
      <c r="C5" s="30"/>
      <c r="D5" s="25"/>
      <c r="E5" s="25"/>
      <c r="F5" s="25"/>
      <c r="G5" s="25"/>
      <c r="H5" s="25"/>
      <c r="I5" s="25"/>
      <c r="J5" s="25"/>
      <c r="K5" s="25"/>
    </row>
    <row r="6" spans="1:59" ht="18" customHeight="1">
      <c r="B6" s="26" t="s">
        <v>42</v>
      </c>
      <c r="C6" s="31"/>
      <c r="D6" s="25"/>
      <c r="E6" s="25"/>
      <c r="F6" s="25"/>
      <c r="G6" s="25"/>
      <c r="H6" s="25"/>
      <c r="I6" s="25"/>
      <c r="J6" s="25"/>
      <c r="K6" s="25"/>
    </row>
    <row r="7" spans="1:59" ht="12" customHeight="1">
      <c r="C7" s="24" t="s">
        <v>47</v>
      </c>
    </row>
    <row r="8" spans="1:59" ht="9.9499999999999993" customHeight="1">
      <c r="A8" s="1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</row>
    <row r="9" spans="1:59" ht="21" customHeight="1">
      <c r="A9" s="15" t="s">
        <v>150</v>
      </c>
      <c r="B9" s="14" t="s">
        <v>151</v>
      </c>
      <c r="C9" s="13"/>
      <c r="D9" s="13"/>
      <c r="E9" s="13"/>
      <c r="F9" s="13"/>
      <c r="G9" s="13"/>
      <c r="H9" s="13"/>
      <c r="I9" s="1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2"/>
      <c r="BE9" s="5"/>
      <c r="BF9" s="5"/>
      <c r="BG9" s="5"/>
    </row>
    <row r="10" spans="1:59" ht="9.9499999999999993" customHeight="1">
      <c r="A10" s="10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</row>
    <row r="11" spans="1:59" ht="84.75" customHeight="1">
      <c r="A11" s="9">
        <v>1</v>
      </c>
      <c r="B11" s="8" t="s">
        <v>161</v>
      </c>
      <c r="C11" s="36" t="s">
        <v>48</v>
      </c>
      <c r="D11" s="36" t="s">
        <v>49</v>
      </c>
      <c r="E11" s="36" t="s">
        <v>50</v>
      </c>
      <c r="F11" s="36" t="s">
        <v>51</v>
      </c>
      <c r="G11" s="36" t="s">
        <v>52</v>
      </c>
      <c r="H11" s="36" t="s">
        <v>53</v>
      </c>
      <c r="I11" s="36" t="s">
        <v>54</v>
      </c>
      <c r="J11" s="36" t="s">
        <v>55</v>
      </c>
      <c r="K11" s="36" t="s">
        <v>56</v>
      </c>
      <c r="L11" s="36" t="s">
        <v>57</v>
      </c>
      <c r="M11" s="36" t="s">
        <v>58</v>
      </c>
      <c r="N11" s="36" t="s">
        <v>59</v>
      </c>
      <c r="O11" s="36" t="s">
        <v>60</v>
      </c>
      <c r="P11" s="36" t="s">
        <v>61</v>
      </c>
      <c r="Q11" s="36" t="s">
        <v>62</v>
      </c>
      <c r="R11" s="36" t="s">
        <v>63</v>
      </c>
      <c r="S11" s="36" t="s">
        <v>64</v>
      </c>
      <c r="T11" s="36" t="s">
        <v>65</v>
      </c>
      <c r="U11" s="36" t="s">
        <v>66</v>
      </c>
      <c r="V11" s="36" t="s">
        <v>67</v>
      </c>
      <c r="W11" s="36" t="s">
        <v>68</v>
      </c>
      <c r="X11" s="36" t="s">
        <v>69</v>
      </c>
      <c r="Y11" s="36" t="s">
        <v>70</v>
      </c>
      <c r="Z11" s="36" t="s">
        <v>71</v>
      </c>
      <c r="AA11" s="36" t="s">
        <v>72</v>
      </c>
      <c r="AB11" s="36" t="s">
        <v>73</v>
      </c>
      <c r="AC11" s="36" t="s">
        <v>74</v>
      </c>
      <c r="AD11" s="36" t="s">
        <v>75</v>
      </c>
      <c r="AE11" s="36" t="s">
        <v>76</v>
      </c>
      <c r="AF11" s="36" t="s">
        <v>77</v>
      </c>
      <c r="AG11" s="36" t="s">
        <v>78</v>
      </c>
      <c r="AH11" s="36" t="s">
        <v>79</v>
      </c>
      <c r="AI11" s="36" t="s">
        <v>80</v>
      </c>
      <c r="AJ11" s="36" t="s">
        <v>81</v>
      </c>
      <c r="AK11" s="36" t="s">
        <v>82</v>
      </c>
      <c r="AL11" s="36" t="s">
        <v>83</v>
      </c>
      <c r="AM11" s="36" t="s">
        <v>84</v>
      </c>
      <c r="AN11" s="36" t="s">
        <v>85</v>
      </c>
      <c r="AO11" s="36" t="s">
        <v>86</v>
      </c>
      <c r="AP11" s="36" t="s">
        <v>87</v>
      </c>
      <c r="AQ11" s="36" t="s">
        <v>88</v>
      </c>
      <c r="AR11" s="36" t="s">
        <v>89</v>
      </c>
      <c r="AS11" s="36" t="s">
        <v>90</v>
      </c>
      <c r="AT11" s="36" t="s">
        <v>91</v>
      </c>
      <c r="AU11" s="36" t="s">
        <v>92</v>
      </c>
      <c r="AV11" s="36" t="s">
        <v>93</v>
      </c>
      <c r="AW11" s="36" t="s">
        <v>94</v>
      </c>
      <c r="AX11" s="36" t="s">
        <v>95</v>
      </c>
      <c r="AY11" s="36" t="s">
        <v>96</v>
      </c>
      <c r="AZ11" s="36" t="s">
        <v>97</v>
      </c>
      <c r="BA11" s="36" t="s">
        <v>98</v>
      </c>
      <c r="BB11" s="36" t="s">
        <v>99</v>
      </c>
      <c r="BC11" s="36" t="s">
        <v>160</v>
      </c>
      <c r="BD11" s="36" t="s">
        <v>101</v>
      </c>
      <c r="BE11" s="17"/>
      <c r="BF11" s="5"/>
      <c r="BG11" s="5"/>
    </row>
    <row r="12" spans="1:59" ht="15.95" customHeight="1">
      <c r="A12" s="5" t="s">
        <v>3</v>
      </c>
      <c r="B12" s="4" t="s">
        <v>48</v>
      </c>
      <c r="C12" s="42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35">
        <f>SUM(C12:BD12)</f>
        <v>0</v>
      </c>
      <c r="BF12" s="5"/>
      <c r="BG12" s="5"/>
    </row>
    <row r="13" spans="1:59" ht="15.95" customHeight="1">
      <c r="A13" s="5" t="s">
        <v>2</v>
      </c>
      <c r="B13" s="4" t="s">
        <v>49</v>
      </c>
      <c r="C13" s="44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35">
        <f>SUM(D13:BD13)</f>
        <v>0</v>
      </c>
      <c r="BF13" s="5"/>
      <c r="BG13" s="5"/>
    </row>
    <row r="14" spans="1:59" ht="15.95" customHeight="1">
      <c r="A14" s="5" t="s">
        <v>1</v>
      </c>
      <c r="B14" s="4" t="s">
        <v>50</v>
      </c>
      <c r="C14" s="44"/>
      <c r="D14" s="45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35">
        <f>SUM(E14:BD14)</f>
        <v>0</v>
      </c>
      <c r="BF14" s="5"/>
      <c r="BG14" s="5"/>
    </row>
    <row r="15" spans="1:59" ht="15.95" customHeight="1">
      <c r="A15" s="5" t="s">
        <v>0</v>
      </c>
      <c r="B15" s="4" t="s">
        <v>51</v>
      </c>
      <c r="C15" s="44"/>
      <c r="D15" s="45"/>
      <c r="E15" s="45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35">
        <f>SUM(F15:BD15)</f>
        <v>0</v>
      </c>
      <c r="BF15" s="5"/>
      <c r="BG15" s="5"/>
    </row>
    <row r="16" spans="1:59" ht="15.95" customHeight="1">
      <c r="A16" s="5" t="s">
        <v>33</v>
      </c>
      <c r="B16" s="4" t="s">
        <v>52</v>
      </c>
      <c r="C16" s="44"/>
      <c r="D16" s="45"/>
      <c r="E16" s="45"/>
      <c r="F16" s="45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35">
        <f>SUM(G16:BD16)</f>
        <v>0</v>
      </c>
      <c r="BF16" s="5"/>
      <c r="BG16" s="5"/>
    </row>
    <row r="17" spans="1:59" ht="15.95" customHeight="1">
      <c r="A17" s="5" t="s">
        <v>32</v>
      </c>
      <c r="B17" s="4" t="s">
        <v>53</v>
      </c>
      <c r="C17" s="44"/>
      <c r="D17" s="45"/>
      <c r="E17" s="45"/>
      <c r="F17" s="45"/>
      <c r="G17" s="4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35">
        <f>SUM(H17:BD17)</f>
        <v>0</v>
      </c>
      <c r="BF17" s="5"/>
      <c r="BG17" s="5"/>
    </row>
    <row r="18" spans="1:59" ht="15.95" customHeight="1">
      <c r="A18" s="5" t="s">
        <v>31</v>
      </c>
      <c r="B18" s="4" t="s">
        <v>54</v>
      </c>
      <c r="C18" s="44"/>
      <c r="D18" s="45"/>
      <c r="E18" s="45"/>
      <c r="F18" s="45"/>
      <c r="G18" s="45"/>
      <c r="H18" s="45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35">
        <f>SUM(I18:BD18)</f>
        <v>0</v>
      </c>
      <c r="BF18" s="5"/>
      <c r="BG18" s="5"/>
    </row>
    <row r="19" spans="1:59" ht="15.95" customHeight="1">
      <c r="A19" s="5" t="s">
        <v>102</v>
      </c>
      <c r="B19" s="4" t="s">
        <v>55</v>
      </c>
      <c r="C19" s="44"/>
      <c r="D19" s="45"/>
      <c r="E19" s="45"/>
      <c r="F19" s="45"/>
      <c r="G19" s="45"/>
      <c r="H19" s="45"/>
      <c r="I19" s="45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35">
        <f>SUM(J19:BD19)</f>
        <v>0</v>
      </c>
      <c r="BF19" s="5"/>
      <c r="BG19" s="5"/>
    </row>
    <row r="20" spans="1:59" ht="15.95" customHeight="1">
      <c r="A20" s="5" t="s">
        <v>103</v>
      </c>
      <c r="B20" s="4" t="s">
        <v>56</v>
      </c>
      <c r="C20" s="44"/>
      <c r="D20" s="45"/>
      <c r="E20" s="45"/>
      <c r="F20" s="45"/>
      <c r="G20" s="45"/>
      <c r="H20" s="45"/>
      <c r="I20" s="45"/>
      <c r="J20" s="45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35">
        <f>SUM(K20:BD20)</f>
        <v>0</v>
      </c>
      <c r="BF20" s="5"/>
      <c r="BG20" s="5"/>
    </row>
    <row r="21" spans="1:59" ht="15.95" customHeight="1">
      <c r="A21" s="5" t="s">
        <v>104</v>
      </c>
      <c r="B21" s="4" t="s">
        <v>57</v>
      </c>
      <c r="C21" s="44"/>
      <c r="D21" s="45"/>
      <c r="E21" s="45"/>
      <c r="F21" s="45"/>
      <c r="G21" s="45"/>
      <c r="H21" s="45"/>
      <c r="I21" s="45"/>
      <c r="J21" s="45"/>
      <c r="K21" s="45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35">
        <f>SUM(L21:BD21)</f>
        <v>0</v>
      </c>
      <c r="BF21" s="5"/>
      <c r="BG21" s="5"/>
    </row>
    <row r="22" spans="1:59" ht="15.95" customHeight="1">
      <c r="A22" s="5" t="s">
        <v>105</v>
      </c>
      <c r="B22" s="4" t="s">
        <v>58</v>
      </c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35">
        <f>SUM(M22:BD22)</f>
        <v>0</v>
      </c>
      <c r="BF22" s="5"/>
      <c r="BG22" s="5"/>
    </row>
    <row r="23" spans="1:59" ht="15.95" customHeight="1">
      <c r="A23" s="5" t="s">
        <v>106</v>
      </c>
      <c r="B23" s="4" t="s">
        <v>59</v>
      </c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35">
        <f>SUM(N23:BD23)</f>
        <v>0</v>
      </c>
      <c r="BF23" s="5"/>
      <c r="BG23" s="5"/>
    </row>
    <row r="24" spans="1:59" ht="15.95" customHeight="1">
      <c r="A24" s="5" t="s">
        <v>107</v>
      </c>
      <c r="B24" s="4" t="s">
        <v>60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35">
        <f>SUM(O24:BD24)</f>
        <v>0</v>
      </c>
      <c r="BF24" s="5"/>
      <c r="BG24" s="5"/>
    </row>
    <row r="25" spans="1:59" ht="15.95" customHeight="1">
      <c r="A25" s="5" t="s">
        <v>108</v>
      </c>
      <c r="B25" s="4" t="s">
        <v>61</v>
      </c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35">
        <f>SUM(P25:BD25)</f>
        <v>0</v>
      </c>
      <c r="BF25" s="5"/>
      <c r="BG25" s="5"/>
    </row>
    <row r="26" spans="1:59" ht="15.95" customHeight="1">
      <c r="A26" s="5" t="s">
        <v>109</v>
      </c>
      <c r="B26" s="4" t="s">
        <v>62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35">
        <f>SUM(Q26:BD26)</f>
        <v>0</v>
      </c>
      <c r="BF26" s="5"/>
      <c r="BG26" s="5"/>
    </row>
    <row r="27" spans="1:59" ht="15.95" customHeight="1">
      <c r="A27" s="5" t="s">
        <v>110</v>
      </c>
      <c r="B27" s="4" t="s">
        <v>63</v>
      </c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35">
        <f>SUM(R27:BD27)</f>
        <v>0</v>
      </c>
      <c r="BF27" s="5"/>
      <c r="BG27" s="5"/>
    </row>
    <row r="28" spans="1:59" ht="15.95" customHeight="1">
      <c r="A28" s="5" t="s">
        <v>111</v>
      </c>
      <c r="B28" s="4" t="s">
        <v>64</v>
      </c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35">
        <f>SUM(S28:BD28)</f>
        <v>0</v>
      </c>
      <c r="BF28" s="5"/>
      <c r="BG28" s="5"/>
    </row>
    <row r="29" spans="1:59" ht="15.95" customHeight="1">
      <c r="A29" s="5" t="s">
        <v>112</v>
      </c>
      <c r="B29" s="4" t="s">
        <v>65</v>
      </c>
      <c r="C29" s="4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35">
        <f>SUM(T29:BD29)</f>
        <v>0</v>
      </c>
      <c r="BF29" s="5"/>
      <c r="BG29" s="5"/>
    </row>
    <row r="30" spans="1:59" ht="15.95" customHeight="1">
      <c r="A30" s="5" t="s">
        <v>113</v>
      </c>
      <c r="B30" s="4" t="s">
        <v>66</v>
      </c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35">
        <f>SUM(U30:BD30)</f>
        <v>0</v>
      </c>
      <c r="BF30" s="5"/>
      <c r="BG30" s="5"/>
    </row>
    <row r="31" spans="1:59" ht="15.95" customHeight="1">
      <c r="A31" s="5" t="s">
        <v>114</v>
      </c>
      <c r="B31" s="4" t="s">
        <v>67</v>
      </c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35">
        <f>SUM(V31:BD31)</f>
        <v>0</v>
      </c>
      <c r="BF31" s="5"/>
      <c r="BG31" s="5"/>
    </row>
    <row r="32" spans="1:59" ht="15.95" customHeight="1">
      <c r="A32" s="5" t="s">
        <v>115</v>
      </c>
      <c r="B32" s="4" t="s">
        <v>68</v>
      </c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35">
        <f>SUM(W32:BD32)</f>
        <v>0</v>
      </c>
      <c r="BF32" s="5"/>
      <c r="BG32" s="5"/>
    </row>
    <row r="33" spans="1:59" ht="15.95" customHeight="1">
      <c r="A33" s="5" t="s">
        <v>116</v>
      </c>
      <c r="B33" s="4" t="s">
        <v>69</v>
      </c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35">
        <f>SUM(X33:BD33)</f>
        <v>0</v>
      </c>
      <c r="BF33" s="5"/>
      <c r="BG33" s="5"/>
    </row>
    <row r="34" spans="1:59" ht="15.95" customHeight="1">
      <c r="A34" s="5" t="s">
        <v>117</v>
      </c>
      <c r="B34" s="4" t="s">
        <v>70</v>
      </c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35">
        <f>SUM(Y34:BD34)</f>
        <v>0</v>
      </c>
      <c r="BF34" s="5"/>
      <c r="BG34" s="5"/>
    </row>
    <row r="35" spans="1:59" ht="15.95" customHeight="1">
      <c r="A35" s="5" t="s">
        <v>118</v>
      </c>
      <c r="B35" s="4" t="s">
        <v>71</v>
      </c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35">
        <f>SUM(Z35:BD35)</f>
        <v>0</v>
      </c>
      <c r="BF35" s="5"/>
      <c r="BG35" s="5"/>
    </row>
    <row r="36" spans="1:59" ht="15.95" customHeight="1">
      <c r="A36" s="5" t="s">
        <v>119</v>
      </c>
      <c r="B36" s="4" t="s">
        <v>72</v>
      </c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35">
        <f>SUM(AA36:BD36)</f>
        <v>0</v>
      </c>
      <c r="BF36" s="5"/>
      <c r="BG36" s="5"/>
    </row>
    <row r="37" spans="1:59" ht="15.95" customHeight="1">
      <c r="A37" s="5" t="s">
        <v>120</v>
      </c>
      <c r="B37" s="4" t="s">
        <v>73</v>
      </c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35">
        <f>SUM(AB37:BD37)</f>
        <v>0</v>
      </c>
      <c r="BF37" s="5"/>
      <c r="BG37" s="5"/>
    </row>
    <row r="38" spans="1:59" ht="15.95" customHeight="1">
      <c r="A38" s="5" t="s">
        <v>121</v>
      </c>
      <c r="B38" s="4" t="s">
        <v>74</v>
      </c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35">
        <f>SUM(AC38:BD38)</f>
        <v>0</v>
      </c>
      <c r="BF38" s="5"/>
      <c r="BG38" s="5"/>
    </row>
    <row r="39" spans="1:59" ht="15.95" customHeight="1">
      <c r="A39" s="5" t="s">
        <v>122</v>
      </c>
      <c r="B39" s="4" t="s">
        <v>75</v>
      </c>
      <c r="C39" s="44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35">
        <f>SUM(AD39:BD39)</f>
        <v>0</v>
      </c>
      <c r="BF39" s="5"/>
      <c r="BG39" s="5"/>
    </row>
    <row r="40" spans="1:59" ht="15.95" customHeight="1">
      <c r="A40" s="5" t="s">
        <v>123</v>
      </c>
      <c r="B40" s="4" t="s">
        <v>76</v>
      </c>
      <c r="C40" s="44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35">
        <f>SUM(AE40:BD40)</f>
        <v>0</v>
      </c>
      <c r="BF40" s="5"/>
      <c r="BG40" s="5"/>
    </row>
    <row r="41" spans="1:59" ht="15.95" customHeight="1">
      <c r="A41" s="5" t="s">
        <v>124</v>
      </c>
      <c r="B41" s="4" t="s">
        <v>77</v>
      </c>
      <c r="C41" s="44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35">
        <f>SUM(AF41:BD41)</f>
        <v>0</v>
      </c>
      <c r="BF41" s="5"/>
      <c r="BG41" s="5"/>
    </row>
    <row r="42" spans="1:59" ht="15.95" customHeight="1">
      <c r="A42" s="5" t="s">
        <v>125</v>
      </c>
      <c r="B42" s="4" t="s">
        <v>78</v>
      </c>
      <c r="C42" s="44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35">
        <f>SUM(AG42:BD42)</f>
        <v>0</v>
      </c>
      <c r="BF42" s="5"/>
      <c r="BG42" s="5"/>
    </row>
    <row r="43" spans="1:59" ht="15.95" customHeight="1">
      <c r="A43" s="5" t="s">
        <v>126</v>
      </c>
      <c r="B43" s="4" t="s">
        <v>79</v>
      </c>
      <c r="C43" s="44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35">
        <f>SUM(AH43:BD43)</f>
        <v>0</v>
      </c>
      <c r="BF43" s="5"/>
      <c r="BG43" s="5"/>
    </row>
    <row r="44" spans="1:59" ht="15.95" customHeight="1">
      <c r="A44" s="5" t="s">
        <v>127</v>
      </c>
      <c r="B44" s="4" t="s">
        <v>80</v>
      </c>
      <c r="C44" s="44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35">
        <f>SUM(AI44:BD44)</f>
        <v>0</v>
      </c>
      <c r="BF44" s="5"/>
      <c r="BG44" s="5"/>
    </row>
    <row r="45" spans="1:59" ht="15.95" customHeight="1">
      <c r="A45" s="5" t="s">
        <v>128</v>
      </c>
      <c r="B45" s="4" t="s">
        <v>81</v>
      </c>
      <c r="C45" s="44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35">
        <f>SUM(AJ45:BD45)</f>
        <v>0</v>
      </c>
      <c r="BF45" s="5"/>
      <c r="BG45" s="5"/>
    </row>
    <row r="46" spans="1:59" ht="15.95" customHeight="1">
      <c r="A46" s="5" t="s">
        <v>129</v>
      </c>
      <c r="B46" s="4" t="s">
        <v>82</v>
      </c>
      <c r="C46" s="44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35">
        <f>SUM(AK46:BD46)</f>
        <v>0</v>
      </c>
      <c r="BF46" s="5"/>
      <c r="BG46" s="5"/>
    </row>
    <row r="47" spans="1:59" ht="15.95" customHeight="1">
      <c r="A47" s="5" t="s">
        <v>130</v>
      </c>
      <c r="B47" s="4" t="s">
        <v>83</v>
      </c>
      <c r="C47" s="44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35">
        <f>SUM(AL47:BD47)</f>
        <v>0</v>
      </c>
      <c r="BF47" s="5"/>
      <c r="BG47" s="5"/>
    </row>
    <row r="48" spans="1:59" ht="15.95" customHeight="1">
      <c r="A48" s="5" t="s">
        <v>131</v>
      </c>
      <c r="B48" s="4" t="s">
        <v>84</v>
      </c>
      <c r="C48" s="44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35">
        <f>SUM(AM48:BD48)</f>
        <v>0</v>
      </c>
      <c r="BF48" s="5"/>
      <c r="BG48" s="5"/>
    </row>
    <row r="49" spans="1:59" ht="15.95" customHeight="1">
      <c r="A49" s="5" t="s">
        <v>132</v>
      </c>
      <c r="B49" s="4" t="s">
        <v>85</v>
      </c>
      <c r="C49" s="44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35">
        <f>SUM(AN49:BD49)</f>
        <v>0</v>
      </c>
      <c r="BF49" s="5"/>
      <c r="BG49" s="5"/>
    </row>
    <row r="50" spans="1:59" ht="15.95" customHeight="1">
      <c r="A50" s="5" t="s">
        <v>133</v>
      </c>
      <c r="B50" s="4" t="s">
        <v>86</v>
      </c>
      <c r="C50" s="44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35">
        <f>SUM(AO50:BD50)</f>
        <v>0</v>
      </c>
      <c r="BF50" s="5"/>
      <c r="BG50" s="5"/>
    </row>
    <row r="51" spans="1:59" ht="15.95" customHeight="1">
      <c r="A51" s="5" t="s">
        <v>134</v>
      </c>
      <c r="B51" s="4" t="s">
        <v>87</v>
      </c>
      <c r="C51" s="44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35">
        <f>SUM(AP51:BD51)</f>
        <v>0</v>
      </c>
      <c r="BF51" s="5"/>
      <c r="BG51" s="5"/>
    </row>
    <row r="52" spans="1:59" ht="15.95" customHeight="1">
      <c r="A52" s="5" t="s">
        <v>135</v>
      </c>
      <c r="B52" s="4" t="s">
        <v>88</v>
      </c>
      <c r="C52" s="44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35">
        <f>SUM(AQ52:BD52)</f>
        <v>0</v>
      </c>
      <c r="BF52" s="5"/>
      <c r="BG52" s="5"/>
    </row>
    <row r="53" spans="1:59" ht="15.95" customHeight="1">
      <c r="A53" s="5" t="s">
        <v>136</v>
      </c>
      <c r="B53" s="4" t="s">
        <v>89</v>
      </c>
      <c r="C53" s="44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35">
        <f>SUM(AR53:BD53)</f>
        <v>0</v>
      </c>
      <c r="BF53" s="5"/>
      <c r="BG53" s="5"/>
    </row>
    <row r="54" spans="1:59" ht="21" customHeight="1">
      <c r="A54" s="5" t="s">
        <v>137</v>
      </c>
      <c r="B54" s="4" t="s">
        <v>90</v>
      </c>
      <c r="C54" s="44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35">
        <f>SUM(AS54:BD54)</f>
        <v>0</v>
      </c>
      <c r="BF54" s="5"/>
      <c r="BG54" s="5"/>
    </row>
    <row r="55" spans="1:59" ht="15.95" customHeight="1">
      <c r="A55" s="5" t="s">
        <v>138</v>
      </c>
      <c r="B55" s="4" t="s">
        <v>91</v>
      </c>
      <c r="C55" s="44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35">
        <f>SUM(AT55:BD55)</f>
        <v>0</v>
      </c>
      <c r="BF55" s="5"/>
      <c r="BG55" s="5"/>
    </row>
    <row r="56" spans="1:59" ht="15.95" customHeight="1">
      <c r="A56" s="5" t="s">
        <v>139</v>
      </c>
      <c r="B56" s="4" t="s">
        <v>92</v>
      </c>
      <c r="C56" s="44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35">
        <f>SUM(AU56:BD56)</f>
        <v>0</v>
      </c>
      <c r="BF56" s="5"/>
      <c r="BG56" s="5"/>
    </row>
    <row r="57" spans="1:59" ht="15.95" customHeight="1">
      <c r="A57" s="5" t="s">
        <v>140</v>
      </c>
      <c r="B57" s="4" t="s">
        <v>93</v>
      </c>
      <c r="C57" s="46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3"/>
      <c r="AW57" s="43"/>
      <c r="AX57" s="43"/>
      <c r="AY57" s="43"/>
      <c r="AZ57" s="43"/>
      <c r="BA57" s="43"/>
      <c r="BB57" s="43"/>
      <c r="BC57" s="43"/>
      <c r="BD57" s="43"/>
      <c r="BE57" s="35">
        <f>SUM(AV57:BD57)</f>
        <v>0</v>
      </c>
      <c r="BF57" s="5"/>
      <c r="BG57" s="5"/>
    </row>
    <row r="58" spans="1:59" ht="15.95" customHeight="1">
      <c r="A58" s="5" t="s">
        <v>141</v>
      </c>
      <c r="B58" s="4" t="s">
        <v>94</v>
      </c>
      <c r="C58" s="46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3"/>
      <c r="AX58" s="43"/>
      <c r="AY58" s="43"/>
      <c r="AZ58" s="43"/>
      <c r="BA58" s="43"/>
      <c r="BB58" s="43"/>
      <c r="BC58" s="43"/>
      <c r="BD58" s="43"/>
      <c r="BE58" s="35">
        <f>SUM(AW58:BD58)</f>
        <v>0</v>
      </c>
      <c r="BF58" s="5"/>
      <c r="BG58" s="5"/>
    </row>
    <row r="59" spans="1:59" ht="15.95" customHeight="1">
      <c r="A59" s="5" t="s">
        <v>142</v>
      </c>
      <c r="B59" s="4" t="s">
        <v>95</v>
      </c>
      <c r="C59" s="46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3"/>
      <c r="AY59" s="43"/>
      <c r="AZ59" s="43"/>
      <c r="BA59" s="43"/>
      <c r="BB59" s="43"/>
      <c r="BC59" s="43"/>
      <c r="BD59" s="43"/>
      <c r="BE59" s="35">
        <f>SUM(AX59:BD59)</f>
        <v>0</v>
      </c>
      <c r="BF59" s="5"/>
      <c r="BG59" s="5"/>
    </row>
    <row r="60" spans="1:59" ht="15.95" customHeight="1">
      <c r="A60" s="5" t="s">
        <v>143</v>
      </c>
      <c r="B60" s="4" t="s">
        <v>96</v>
      </c>
      <c r="C60" s="46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3"/>
      <c r="AZ60" s="43"/>
      <c r="BA60" s="43"/>
      <c r="BB60" s="43"/>
      <c r="BC60" s="43"/>
      <c r="BD60" s="43"/>
      <c r="BE60" s="35">
        <f>SUM(AY60:BD60)</f>
        <v>0</v>
      </c>
      <c r="BF60" s="5"/>
      <c r="BG60" s="5"/>
    </row>
    <row r="61" spans="1:59" ht="15.95" customHeight="1">
      <c r="A61" s="5" t="s">
        <v>144</v>
      </c>
      <c r="B61" s="4" t="s">
        <v>97</v>
      </c>
      <c r="C61" s="46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3"/>
      <c r="BA61" s="43"/>
      <c r="BB61" s="43"/>
      <c r="BC61" s="43"/>
      <c r="BD61" s="43"/>
      <c r="BE61" s="35">
        <f>SUM(AZ61:BD61)</f>
        <v>0</v>
      </c>
      <c r="BF61" s="5"/>
      <c r="BG61" s="5"/>
    </row>
    <row r="62" spans="1:59" ht="15.95" customHeight="1">
      <c r="A62" s="5" t="s">
        <v>145</v>
      </c>
      <c r="B62" s="4" t="s">
        <v>98</v>
      </c>
      <c r="C62" s="46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3"/>
      <c r="BB62" s="43"/>
      <c r="BC62" s="43"/>
      <c r="BD62" s="43"/>
      <c r="BE62" s="35">
        <f>SUM(BA62:BD62)</f>
        <v>0</v>
      </c>
      <c r="BF62" s="5"/>
      <c r="BG62" s="5"/>
    </row>
    <row r="63" spans="1:59" ht="15.95" customHeight="1">
      <c r="A63" s="5" t="s">
        <v>146</v>
      </c>
      <c r="B63" s="4" t="s">
        <v>99</v>
      </c>
      <c r="C63" s="46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3"/>
      <c r="BC63" s="43"/>
      <c r="BD63" s="43"/>
      <c r="BE63" s="35">
        <f>SUM(BB63:BD63)</f>
        <v>0</v>
      </c>
      <c r="BF63" s="5"/>
      <c r="BG63" s="5"/>
    </row>
    <row r="64" spans="1:59" ht="15.95" customHeight="1">
      <c r="A64" s="5" t="s">
        <v>147</v>
      </c>
      <c r="B64" s="4" t="s">
        <v>160</v>
      </c>
      <c r="C64" s="46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3"/>
      <c r="BD64" s="43"/>
      <c r="BE64" s="35">
        <f>SUM(BC64:BD64)</f>
        <v>0</v>
      </c>
      <c r="BF64" s="5"/>
      <c r="BG64" s="5"/>
    </row>
    <row r="65" spans="1:59" ht="15.95" customHeight="1">
      <c r="A65" s="5" t="s">
        <v>148</v>
      </c>
      <c r="B65" s="4" t="s">
        <v>101</v>
      </c>
      <c r="C65" s="46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3"/>
      <c r="BE65" s="35">
        <f>BD65</f>
        <v>0</v>
      </c>
      <c r="BF65" s="5"/>
      <c r="BG65" s="5"/>
    </row>
    <row r="66" spans="1:59" ht="15.95" customHeight="1">
      <c r="A66" s="5" t="s">
        <v>149</v>
      </c>
      <c r="B66" s="17"/>
      <c r="C66" s="37">
        <f>SUM(C13:C65)</f>
        <v>0</v>
      </c>
      <c r="D66" s="37">
        <f>SUM(D14:D65)</f>
        <v>0</v>
      </c>
      <c r="E66" s="37">
        <f>SUM(E15:E65)</f>
        <v>0</v>
      </c>
      <c r="F66" s="37">
        <f>SUM(F16:F65)</f>
        <v>0</v>
      </c>
      <c r="G66" s="37">
        <f>SUM(G17:G65)</f>
        <v>0</v>
      </c>
      <c r="H66" s="37">
        <f>SUM(H18:H65)</f>
        <v>0</v>
      </c>
      <c r="I66" s="37">
        <f>SUM(I19:I65)</f>
        <v>0</v>
      </c>
      <c r="J66" s="37">
        <f>SUM(J20:J65)</f>
        <v>0</v>
      </c>
      <c r="K66" s="37">
        <f>SUM(K21:K65)</f>
        <v>0</v>
      </c>
      <c r="L66" s="37">
        <f>SUM(L22:L65)</f>
        <v>0</v>
      </c>
      <c r="M66" s="37">
        <f>SUM(M23:M65)</f>
        <v>0</v>
      </c>
      <c r="N66" s="37">
        <f>SUM(N24:N65)</f>
        <v>0</v>
      </c>
      <c r="O66" s="37">
        <f>SUM(O25:O65)</f>
        <v>0</v>
      </c>
      <c r="P66" s="37">
        <f>SUM(P26:P65)</f>
        <v>0</v>
      </c>
      <c r="Q66" s="37">
        <f>SUM(Q27:Q65)</f>
        <v>0</v>
      </c>
      <c r="R66" s="37">
        <f>SUM(R28:R65)</f>
        <v>0</v>
      </c>
      <c r="S66" s="37">
        <f>SUM(S29:S65)</f>
        <v>0</v>
      </c>
      <c r="T66" s="37">
        <f>SUM(T30:T65)</f>
        <v>0</v>
      </c>
      <c r="U66" s="37">
        <f>SUM(U31:U65)</f>
        <v>0</v>
      </c>
      <c r="V66" s="37">
        <f>SUM(V32:V65)</f>
        <v>0</v>
      </c>
      <c r="W66" s="37">
        <f>SUM(W33:W65)</f>
        <v>0</v>
      </c>
      <c r="X66" s="37">
        <f>SUM(X34:X65)</f>
        <v>0</v>
      </c>
      <c r="Y66" s="37">
        <f>SUM(Y35:Y65)</f>
        <v>0</v>
      </c>
      <c r="Z66" s="37">
        <f>SUM(Z36:Z65)</f>
        <v>0</v>
      </c>
      <c r="AA66" s="37">
        <f>SUM(AA37:AA65)</f>
        <v>0</v>
      </c>
      <c r="AB66" s="37">
        <f>SUM(AB38:AB65)</f>
        <v>0</v>
      </c>
      <c r="AC66" s="37">
        <f>SUM(AC39:AC65)</f>
        <v>0</v>
      </c>
      <c r="AD66" s="37">
        <f>SUM(AD40:AD65)</f>
        <v>0</v>
      </c>
      <c r="AE66" s="37">
        <f>SUM(AE41:AE65)</f>
        <v>0</v>
      </c>
      <c r="AF66" s="37">
        <f>SUM(AF42:AF65)</f>
        <v>0</v>
      </c>
      <c r="AG66" s="37">
        <f>SUM(AG43:AG65)</f>
        <v>0</v>
      </c>
      <c r="AH66" s="37">
        <f>SUM(AH44:AH65)</f>
        <v>0</v>
      </c>
      <c r="AI66" s="37">
        <f>SUM(AI45:AI65)</f>
        <v>0</v>
      </c>
      <c r="AJ66" s="37">
        <f>SUM(AJ46:AJ65)</f>
        <v>0</v>
      </c>
      <c r="AK66" s="37">
        <f>SUM(AK47:AK65)</f>
        <v>0</v>
      </c>
      <c r="AL66" s="37">
        <f>SUM(AL48:AL65)</f>
        <v>0</v>
      </c>
      <c r="AM66" s="37">
        <f>SUM(AM49:AM65)</f>
        <v>0</v>
      </c>
      <c r="AN66" s="37">
        <f>SUM(AN50:AN65)</f>
        <v>0</v>
      </c>
      <c r="AO66" s="37">
        <f>SUM(AO51:AO65)</f>
        <v>0</v>
      </c>
      <c r="AP66" s="37">
        <f>SUM(AP52:AP65)</f>
        <v>0</v>
      </c>
      <c r="AQ66" s="37">
        <f>SUM(AQ53:AQ65)</f>
        <v>0</v>
      </c>
      <c r="AR66" s="37">
        <f>SUM(AR54:AR65)</f>
        <v>0</v>
      </c>
      <c r="AS66" s="37">
        <f>SUM(AS55:AS65)</f>
        <v>0</v>
      </c>
      <c r="AT66" s="37">
        <f>SUM(AT56:AT65)</f>
        <v>0</v>
      </c>
      <c r="AU66" s="37">
        <f>SUM(AU57:AU65)</f>
        <v>0</v>
      </c>
      <c r="AV66" s="37">
        <f>SUM(AV58:AV65)</f>
        <v>0</v>
      </c>
      <c r="AW66" s="37">
        <f>SUM(AW59:AW65)</f>
        <v>0</v>
      </c>
      <c r="AX66" s="37">
        <f>SUM(AX60:AX65)</f>
        <v>0</v>
      </c>
      <c r="AY66" s="37">
        <f>SUM(AY61:AY65)</f>
        <v>0</v>
      </c>
      <c r="AZ66" s="37">
        <f>SUM(AZ62:AZ65)</f>
        <v>0</v>
      </c>
      <c r="BA66" s="37">
        <f>SUM(BA63:BA65)</f>
        <v>0</v>
      </c>
      <c r="BB66" s="37">
        <f>SUM(BB64:BB65)</f>
        <v>0</v>
      </c>
      <c r="BC66" s="37">
        <f>BC65</f>
        <v>0</v>
      </c>
      <c r="BD66"/>
      <c r="BE66" s="35">
        <f>SUM(BE12:BE65)</f>
        <v>0</v>
      </c>
      <c r="BF66" s="41" t="str">
        <f>IF(BE66=SUM('Μισθωμένες γραμμές '!C25:J26),"Σωστά","Λάθος")</f>
        <v>Σωστά</v>
      </c>
      <c r="BG66" s="5"/>
    </row>
    <row r="67" spans="1:59" ht="27" customHeight="1">
      <c r="A67" s="5"/>
      <c r="B67" s="17" t="s">
        <v>162</v>
      </c>
      <c r="C67" s="38" t="str">
        <f>IF(SUM(C66:BC66)&lt;&gt;0,"Λάθος. Συμπληρώσατε στοιχεία στα σκιασμένα με γκρι κελιά του πίνακα.","OK")</f>
        <v>OK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40"/>
      <c r="BD67" s="5"/>
      <c r="BE67" s="5"/>
      <c r="BF67" s="5"/>
      <c r="BG67" s="5"/>
    </row>
    <row r="68" spans="1:59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</row>
  </sheetData>
  <mergeCells count="1">
    <mergeCell ref="C67:BC67"/>
  </mergeCells>
  <dataValidations count="4">
    <dataValidation allowBlank="1" showInputMessage="1" showErrorMessage="1" prompt="Διακριτικός τίτλος" sqref="C3"/>
    <dataValidation allowBlank="1" showInputMessage="1" showErrorMessage="1" prompt="(Όνομα, τηλέφωνο, email)" sqref="C6"/>
    <dataValidation type="list" allowBlank="1" showInputMessage="1" showErrorMessage="1" prompt="Έτος" sqref="C5">
      <formula1>"2014, 2015, 2016, 2017, 2018, 2019, 2020, 2021, 2022, 2023, 2024, 2025, 2026, 2027, 2028, 2029, 2030"</formula1>
    </dataValidation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B12:H66">
      <formula1>0</formula1>
    </dataValidation>
  </dataValidations>
  <pageMargins left="0.31496062992125984" right="0.27559055118110237" top="0.35433070866141736" bottom="0.35433070866141736" header="0.31496062992125984" footer="0.31496062992125984"/>
  <pageSetup paperSize="9" scale="65" fitToHeight="0" orientation="landscape" r:id="rId1"/>
  <headerFooter>
    <oddFooter>&amp;L&amp;F&amp;R&amp;P/&amp;N</oddFooter>
  </headerFooter>
  <ignoredErrors>
    <ignoredError sqref="C66:Q66 R66:BB66 BE13:BE6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3</vt:i4>
      </vt:variant>
    </vt:vector>
  </HeadingPairs>
  <TitlesOfParts>
    <vt:vector size="6" baseType="lpstr">
      <vt:lpstr>Μισθωμένες γραμμές </vt:lpstr>
      <vt:lpstr>Γεωγραφική ανάλυση Τερματικών</vt:lpstr>
      <vt:lpstr>Γεωγραφική ανάλυση Ζευκτικών</vt:lpstr>
      <vt:lpstr>'Γεωγραφική ανάλυση Ζευκτικών'!Print_Area</vt:lpstr>
      <vt:lpstr>'Γεωγραφική ανάλυση Τερματικών'!Print_Area</vt:lpstr>
      <vt:lpstr>'Μισθωμένες γραμμές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mkaratzo</dc:creator>
  <cp:lastModifiedBy>Lepidas Nikos</cp:lastModifiedBy>
  <dcterms:created xsi:type="dcterms:W3CDTF">2015-07-07T08:25:26Z</dcterms:created>
  <dcterms:modified xsi:type="dcterms:W3CDTF">2018-10-11T17:52:33Z</dcterms:modified>
  <cp:category>Μετά από Σχόλια</cp:category>
  <cp:contentStatus>Ready to Sent</cp:contentStatus>
</cp:coreProperties>
</file>